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oft Input and Output" sheetId="6" r:id="rId1"/>
    <sheet name="Input-Output Sheet 2 " sheetId="4" r:id="rId2"/>
    <sheet name="Stress Calculation Sheet_Jones" sheetId="2" r:id="rId3"/>
    <sheet name="Sample Sheet_Percentile CBR Cal" sheetId="7" r:id="rId4"/>
  </sheets>
  <externalReferences>
    <externalReference r:id="rId5"/>
  </externalReferences>
  <definedNames>
    <definedName name="H">'Input-Output Sheet 2 '!$I$25</definedName>
    <definedName name="_xlnm.Print_Area" localSheetId="1">'Input-Output Sheet 2 '!$A$1:$Y$193</definedName>
    <definedName name="_xlnm.Print_Area" localSheetId="3">'Sample Sheet_Percentile CBR Cal'!$A$1:$T$28</definedName>
    <definedName name="_xlnm.Print_Area" localSheetId="0">'Soft Input and Output'!$B$1:$H$132</definedName>
    <definedName name="_xlnm.Print_Area" localSheetId="2">'Stress Calculation Sheet_Jones'!$A$56:$AN$224</definedName>
  </definedNames>
  <calcPr calcId="152511" calcMode="manual"/>
</workbook>
</file>

<file path=xl/calcChain.xml><?xml version="1.0" encoding="utf-8"?>
<calcChain xmlns="http://schemas.openxmlformats.org/spreadsheetml/2006/main">
  <c r="J4" i="7" l="1"/>
  <c r="J5" i="7" s="1"/>
  <c r="J6" i="7" s="1"/>
  <c r="J7" i="7" s="1"/>
  <c r="J8" i="7" s="1"/>
  <c r="J9" i="7" s="1"/>
  <c r="J10" i="7" s="1"/>
  <c r="J11" i="7" s="1"/>
  <c r="J12" i="7" s="1"/>
  <c r="J13" i="7" s="1"/>
  <c r="K12" i="7" l="1"/>
  <c r="K11" i="7"/>
  <c r="K7" i="7"/>
  <c r="K6" i="7"/>
  <c r="K9" i="7"/>
  <c r="K10" i="7"/>
  <c r="K4" i="7"/>
  <c r="K13" i="7"/>
  <c r="K5" i="7"/>
  <c r="K8" i="7"/>
  <c r="B215" i="2" l="1"/>
  <c r="E54" i="6"/>
  <c r="E55" i="6"/>
  <c r="E53" i="6"/>
  <c r="F50" i="6"/>
  <c r="E37" i="6"/>
  <c r="E35" i="6"/>
  <c r="E12" i="6" l="1"/>
  <c r="E19" i="6" s="1"/>
  <c r="E24" i="6" l="1"/>
  <c r="E32" i="6" s="1"/>
  <c r="E49" i="6"/>
  <c r="F49" i="6"/>
  <c r="E48" i="6"/>
  <c r="F48" i="6"/>
  <c r="G48" i="6"/>
  <c r="H48" i="6"/>
  <c r="B48" i="6"/>
  <c r="C57" i="6"/>
  <c r="E58" i="6"/>
  <c r="F58" i="6"/>
  <c r="D59" i="6"/>
  <c r="D60" i="6"/>
  <c r="F80" i="6"/>
  <c r="C81" i="6"/>
  <c r="C82" i="6"/>
  <c r="D85" i="6"/>
  <c r="E85" i="6"/>
  <c r="B87" i="6"/>
  <c r="B88" i="6"/>
  <c r="B89" i="6"/>
  <c r="B90" i="6"/>
  <c r="E51" i="6"/>
  <c r="B51" i="6"/>
  <c r="C51" i="6"/>
  <c r="F5" i="4"/>
  <c r="H5" i="4"/>
  <c r="I5" i="4"/>
  <c r="J5" i="4"/>
  <c r="K5" i="4"/>
  <c r="L5" i="4"/>
  <c r="F6" i="4"/>
  <c r="H6" i="4"/>
  <c r="I6" i="4"/>
  <c r="J6" i="4"/>
  <c r="K6" i="4"/>
  <c r="L6" i="4"/>
  <c r="F7" i="4"/>
  <c r="H7" i="4"/>
  <c r="I7" i="4"/>
  <c r="J7" i="4"/>
  <c r="K7" i="4"/>
  <c r="L7" i="4"/>
  <c r="F8" i="4"/>
  <c r="H8" i="4"/>
  <c r="J8" i="4"/>
  <c r="F9" i="4"/>
  <c r="I9" i="4"/>
  <c r="J9" i="4"/>
  <c r="K9" i="4"/>
  <c r="L9" i="4"/>
  <c r="F10" i="4"/>
  <c r="K10" i="4"/>
  <c r="F11" i="4"/>
  <c r="H11" i="4"/>
  <c r="F12" i="4"/>
  <c r="H12" i="4"/>
  <c r="I12" i="4"/>
  <c r="F13" i="4"/>
  <c r="H13" i="4"/>
  <c r="F14" i="4"/>
  <c r="H14" i="4"/>
  <c r="I14" i="4"/>
  <c r="F15" i="4"/>
  <c r="H15" i="4"/>
  <c r="I11" i="4"/>
  <c r="H34" i="6"/>
  <c r="L10" i="4" s="1"/>
  <c r="D33" i="6"/>
  <c r="H9" i="4" s="1"/>
  <c r="D34" i="6" l="1"/>
  <c r="F34" i="6" s="1"/>
  <c r="E34" i="6" s="1"/>
  <c r="I10" i="4" s="1"/>
  <c r="E50" i="6"/>
  <c r="I8" i="4"/>
  <c r="I137" i="4" s="1"/>
  <c r="E40" i="6"/>
  <c r="I15" i="4" s="1"/>
  <c r="I130" i="4" s="1"/>
  <c r="I129" i="4"/>
  <c r="H10" i="4" l="1"/>
  <c r="J10" i="4"/>
  <c r="I128" i="4"/>
  <c r="E38" i="6"/>
  <c r="I13" i="4" s="1"/>
  <c r="AI3" i="4"/>
  <c r="AJ3" i="4"/>
  <c r="AG4" i="4"/>
  <c r="AG5" i="4"/>
  <c r="AG6" i="4"/>
  <c r="AG7" i="4"/>
  <c r="I127" i="4" l="1"/>
  <c r="I131" i="4"/>
  <c r="L191" i="4" s="1"/>
  <c r="D89" i="6" s="1"/>
  <c r="G133" i="4"/>
  <c r="I133" i="4"/>
  <c r="I134" i="4" s="1"/>
  <c r="I20" i="4" s="1"/>
  <c r="G134" i="4"/>
  <c r="D135" i="4"/>
  <c r="G135" i="4"/>
  <c r="D136" i="4"/>
  <c r="G136" i="4"/>
  <c r="D137" i="4"/>
  <c r="I17" i="4"/>
  <c r="X172" i="4"/>
  <c r="X173" i="4" s="1"/>
  <c r="P178" i="4" l="1"/>
  <c r="M191" i="4"/>
  <c r="AI6" i="4"/>
  <c r="I18" i="4"/>
  <c r="I19" i="4"/>
  <c r="I135" i="4"/>
  <c r="I136" i="4" s="1"/>
  <c r="P179" i="4"/>
  <c r="Q178" i="4"/>
  <c r="Q179" i="4"/>
  <c r="I22" i="4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AJ6" i="4" l="1"/>
  <c r="E89" i="6"/>
  <c r="N191" i="4"/>
  <c r="F89" i="6" s="1"/>
  <c r="I25" i="4"/>
  <c r="I24" i="4"/>
  <c r="O185" i="4"/>
  <c r="N190" i="4" s="1"/>
  <c r="F88" i="6" s="1"/>
  <c r="I21" i="4"/>
  <c r="O186" i="4"/>
  <c r="B60" i="2"/>
  <c r="I27" i="4" l="1"/>
  <c r="I29" i="4" s="1"/>
  <c r="I26" i="4"/>
  <c r="I28" i="4" s="1"/>
  <c r="N189" i="4"/>
  <c r="C60" i="2"/>
  <c r="N192" i="4" l="1"/>
  <c r="F90" i="6" s="1"/>
  <c r="F87" i="6"/>
  <c r="AJ224" i="2"/>
  <c r="M60" i="2"/>
  <c r="D60" i="2"/>
  <c r="C61" i="2"/>
  <c r="L60" i="2"/>
  <c r="C62" i="2" l="1"/>
  <c r="M62" i="2" s="1"/>
  <c r="H60" i="2"/>
  <c r="E60" i="2"/>
  <c r="Z60" i="2" s="1"/>
  <c r="AN224" i="2"/>
  <c r="D61" i="2"/>
  <c r="G61" i="2" s="1"/>
  <c r="F60" i="2"/>
  <c r="J60" i="2"/>
  <c r="G60" i="2"/>
  <c r="K60" i="2"/>
  <c r="I60" i="2"/>
  <c r="M61" i="2"/>
  <c r="L61" i="2"/>
  <c r="S60" i="2" l="1"/>
  <c r="AD60" i="2" s="1"/>
  <c r="L62" i="2"/>
  <c r="C63" i="2"/>
  <c r="L63" i="2" s="1"/>
  <c r="F61" i="2"/>
  <c r="Y60" i="2"/>
  <c r="O60" i="2"/>
  <c r="N60" i="2"/>
  <c r="P60" i="2"/>
  <c r="E61" i="2"/>
  <c r="Z61" i="2" s="1"/>
  <c r="Q60" i="2"/>
  <c r="V60" i="2"/>
  <c r="T60" i="2"/>
  <c r="D62" i="2"/>
  <c r="J61" i="2"/>
  <c r="H61" i="2"/>
  <c r="K61" i="2"/>
  <c r="I61" i="2"/>
  <c r="X60" i="2"/>
  <c r="AC60" i="2" l="1"/>
  <c r="S61" i="2"/>
  <c r="AD61" i="2" s="1"/>
  <c r="U60" i="2"/>
  <c r="AF60" i="2" s="1"/>
  <c r="C64" i="2"/>
  <c r="C65" i="2" s="1"/>
  <c r="M63" i="2"/>
  <c r="H62" i="2"/>
  <c r="J62" i="2"/>
  <c r="Y61" i="2"/>
  <c r="AC61" i="2" s="1"/>
  <c r="AE60" i="2"/>
  <c r="X61" i="2"/>
  <c r="AB61" i="2" s="1"/>
  <c r="AB60" i="2"/>
  <c r="AG60" i="2"/>
  <c r="V61" i="2"/>
  <c r="AG61" i="2" s="1"/>
  <c r="E62" i="2"/>
  <c r="Y62" i="2" s="1"/>
  <c r="P61" i="2"/>
  <c r="N61" i="2"/>
  <c r="Q61" i="2"/>
  <c r="O61" i="2"/>
  <c r="I62" i="2"/>
  <c r="D63" i="2"/>
  <c r="G62" i="2"/>
  <c r="K62" i="2"/>
  <c r="T61" i="2"/>
  <c r="AE61" i="2" s="1"/>
  <c r="F62" i="2"/>
  <c r="AK61" i="2" l="1"/>
  <c r="AL61" i="2"/>
  <c r="AL218" i="2" s="1"/>
  <c r="U61" i="2"/>
  <c r="AF61" i="2" s="1"/>
  <c r="AM61" i="2" s="1"/>
  <c r="AM218" i="2" s="1"/>
  <c r="AN61" i="2"/>
  <c r="L64" i="2"/>
  <c r="M64" i="2"/>
  <c r="AI61" i="2"/>
  <c r="AI218" i="2" s="1"/>
  <c r="K63" i="2"/>
  <c r="Z62" i="2"/>
  <c r="S62" i="2"/>
  <c r="AJ61" i="2"/>
  <c r="AJ218" i="2" s="1"/>
  <c r="D64" i="2"/>
  <c r="H63" i="2"/>
  <c r="F63" i="2"/>
  <c r="V62" i="2"/>
  <c r="I63" i="2"/>
  <c r="T62" i="2"/>
  <c r="P62" i="2"/>
  <c r="E63" i="2"/>
  <c r="Y63" i="2" s="1"/>
  <c r="Q62" i="2"/>
  <c r="O62" i="2"/>
  <c r="N62" i="2"/>
  <c r="G63" i="2"/>
  <c r="X62" i="2"/>
  <c r="J63" i="2"/>
  <c r="M65" i="2"/>
  <c r="L65" i="2"/>
  <c r="C66" i="2"/>
  <c r="AN218" i="2" l="1"/>
  <c r="AK218" i="2"/>
  <c r="U62" i="2"/>
  <c r="AF62" i="2" s="1"/>
  <c r="AM62" i="2" s="1"/>
  <c r="D65" i="2"/>
  <c r="H65" i="2" s="1"/>
  <c r="Z63" i="2"/>
  <c r="AC63" i="2" s="1"/>
  <c r="S63" i="2"/>
  <c r="I64" i="2"/>
  <c r="F64" i="2"/>
  <c r="J64" i="2"/>
  <c r="H64" i="2"/>
  <c r="G64" i="2"/>
  <c r="K64" i="2"/>
  <c r="T63" i="2"/>
  <c r="AD62" i="2"/>
  <c r="AK62" i="2" s="1"/>
  <c r="AC62" i="2"/>
  <c r="AJ62" i="2" s="1"/>
  <c r="AG62" i="2"/>
  <c r="AN62" i="2" s="1"/>
  <c r="X63" i="2"/>
  <c r="AE62" i="2"/>
  <c r="AL62" i="2" s="1"/>
  <c r="AB62" i="2"/>
  <c r="AI62" i="2" s="1"/>
  <c r="V63" i="2"/>
  <c r="P63" i="2"/>
  <c r="Q63" i="2"/>
  <c r="N63" i="2"/>
  <c r="O63" i="2"/>
  <c r="E64" i="2"/>
  <c r="Z64" i="2" s="1"/>
  <c r="L66" i="2"/>
  <c r="M66" i="2"/>
  <c r="C67" i="2"/>
  <c r="J65" i="2" l="1"/>
  <c r="U63" i="2"/>
  <c r="AF63" i="2" s="1"/>
  <c r="AM63" i="2" s="1"/>
  <c r="I65" i="2"/>
  <c r="K65" i="2"/>
  <c r="D66" i="2"/>
  <c r="I66" i="2" s="1"/>
  <c r="G65" i="2"/>
  <c r="S64" i="2"/>
  <c r="F65" i="2"/>
  <c r="T64" i="2"/>
  <c r="AJ63" i="2"/>
  <c r="AD63" i="2"/>
  <c r="AK63" i="2" s="1"/>
  <c r="AB63" i="2"/>
  <c r="AI63" i="2" s="1"/>
  <c r="AE63" i="2"/>
  <c r="AL63" i="2" s="1"/>
  <c r="AG63" i="2"/>
  <c r="AN63" i="2" s="1"/>
  <c r="O64" i="2"/>
  <c r="X64" i="2"/>
  <c r="P64" i="2"/>
  <c r="Y64" i="2"/>
  <c r="Q64" i="2"/>
  <c r="N64" i="2"/>
  <c r="V64" i="2"/>
  <c r="E65" i="2"/>
  <c r="Y65" i="2" s="1"/>
  <c r="M67" i="2"/>
  <c r="L67" i="2"/>
  <c r="C68" i="2"/>
  <c r="G66" i="2" l="1"/>
  <c r="U64" i="2"/>
  <c r="AF64" i="2" s="1"/>
  <c r="AM64" i="2" s="1"/>
  <c r="K66" i="2"/>
  <c r="F66" i="2"/>
  <c r="J66" i="2"/>
  <c r="D67" i="2"/>
  <c r="J67" i="2" s="1"/>
  <c r="H66" i="2"/>
  <c r="S65" i="2"/>
  <c r="Z65" i="2"/>
  <c r="AC65" i="2" s="1"/>
  <c r="AE64" i="2"/>
  <c r="AL64" i="2" s="1"/>
  <c r="AG64" i="2"/>
  <c r="AN64" i="2" s="1"/>
  <c r="AD64" i="2"/>
  <c r="AK64" i="2" s="1"/>
  <c r="AB64" i="2"/>
  <c r="AI64" i="2" s="1"/>
  <c r="V65" i="2"/>
  <c r="O65" i="2"/>
  <c r="T65" i="2"/>
  <c r="P65" i="2"/>
  <c r="N65" i="2"/>
  <c r="X65" i="2"/>
  <c r="E66" i="2"/>
  <c r="Z66" i="2" s="1"/>
  <c r="Q65" i="2"/>
  <c r="AC64" i="2"/>
  <c r="AJ64" i="2" s="1"/>
  <c r="L68" i="2"/>
  <c r="M68" i="2"/>
  <c r="C69" i="2"/>
  <c r="F67" i="2" l="1"/>
  <c r="U65" i="2"/>
  <c r="AF65" i="2" s="1"/>
  <c r="AM65" i="2" s="1"/>
  <c r="K67" i="2"/>
  <c r="H67" i="2"/>
  <c r="I67" i="2"/>
  <c r="D68" i="2"/>
  <c r="G67" i="2"/>
  <c r="S66" i="2"/>
  <c r="AB65" i="2"/>
  <c r="AE65" i="2"/>
  <c r="AL65" i="2" s="1"/>
  <c r="V66" i="2"/>
  <c r="Q66" i="2"/>
  <c r="T66" i="2"/>
  <c r="Y66" i="2"/>
  <c r="E67" i="2"/>
  <c r="X66" i="2"/>
  <c r="O66" i="2"/>
  <c r="P66" i="2"/>
  <c r="N66" i="2"/>
  <c r="AG65" i="2"/>
  <c r="AD65" i="2"/>
  <c r="AK65" i="2" s="1"/>
  <c r="AJ65" i="2"/>
  <c r="M69" i="2"/>
  <c r="L69" i="2"/>
  <c r="C70" i="2"/>
  <c r="U66" i="2" l="1"/>
  <c r="AF66" i="2" s="1"/>
  <c r="AM66" i="2" s="1"/>
  <c r="D69" i="2"/>
  <c r="J68" i="2"/>
  <c r="I68" i="2"/>
  <c r="K68" i="2"/>
  <c r="H68" i="2"/>
  <c r="G68" i="2"/>
  <c r="F68" i="2"/>
  <c r="S67" i="2"/>
  <c r="Z67" i="2"/>
  <c r="AI65" i="2"/>
  <c r="AB66" i="2"/>
  <c r="AI66" i="2" s="1"/>
  <c r="AN65" i="2"/>
  <c r="AG66" i="2"/>
  <c r="AN66" i="2" s="1"/>
  <c r="AE66" i="2"/>
  <c r="AL66" i="2" s="1"/>
  <c r="V67" i="2"/>
  <c r="Q67" i="2"/>
  <c r="E68" i="2"/>
  <c r="X67" i="2"/>
  <c r="P67" i="2"/>
  <c r="Y67" i="2"/>
  <c r="O67" i="2"/>
  <c r="T67" i="2"/>
  <c r="N67" i="2"/>
  <c r="AC66" i="2"/>
  <c r="AJ66" i="2" s="1"/>
  <c r="AD66" i="2"/>
  <c r="AK66" i="2" s="1"/>
  <c r="L70" i="2"/>
  <c r="M70" i="2"/>
  <c r="C71" i="2"/>
  <c r="U67" i="2" l="1"/>
  <c r="AF67" i="2" s="1"/>
  <c r="AM67" i="2" s="1"/>
  <c r="D70" i="2"/>
  <c r="J69" i="2"/>
  <c r="G69" i="2"/>
  <c r="K69" i="2"/>
  <c r="H69" i="2"/>
  <c r="I69" i="2"/>
  <c r="F69" i="2"/>
  <c r="AC67" i="2"/>
  <c r="AJ67" i="2" s="1"/>
  <c r="Z68" i="2"/>
  <c r="S68" i="2"/>
  <c r="AB67" i="2"/>
  <c r="AI67" i="2" s="1"/>
  <c r="AE67" i="2"/>
  <c r="AL67" i="2" s="1"/>
  <c r="AD67" i="2"/>
  <c r="AK67" i="2" s="1"/>
  <c r="V68" i="2"/>
  <c r="Y68" i="2"/>
  <c r="Q68" i="2"/>
  <c r="E69" i="2"/>
  <c r="T68" i="2"/>
  <c r="O68" i="2"/>
  <c r="X68" i="2"/>
  <c r="P68" i="2"/>
  <c r="N68" i="2"/>
  <c r="AG67" i="2"/>
  <c r="M71" i="2"/>
  <c r="L71" i="2"/>
  <c r="C72" i="2"/>
  <c r="U68" i="2" l="1"/>
  <c r="AF68" i="2" s="1"/>
  <c r="AM68" i="2" s="1"/>
  <c r="I70" i="2"/>
  <c r="G70" i="2"/>
  <c r="H70" i="2"/>
  <c r="K70" i="2"/>
  <c r="J70" i="2"/>
  <c r="F70" i="2"/>
  <c r="D71" i="2"/>
  <c r="AG68" i="2"/>
  <c r="AN68" i="2" s="1"/>
  <c r="Z69" i="2"/>
  <c r="S69" i="2"/>
  <c r="AB68" i="2"/>
  <c r="AI68" i="2" s="1"/>
  <c r="AN67" i="2"/>
  <c r="AD68" i="2"/>
  <c r="AK68" i="2" s="1"/>
  <c r="V69" i="2"/>
  <c r="Y69" i="2"/>
  <c r="P69" i="2"/>
  <c r="X69" i="2"/>
  <c r="O69" i="2"/>
  <c r="E70" i="2"/>
  <c r="Q69" i="2"/>
  <c r="T69" i="2"/>
  <c r="N69" i="2"/>
  <c r="AE68" i="2"/>
  <c r="AL68" i="2" s="1"/>
  <c r="AC68" i="2"/>
  <c r="AJ68" i="2" s="1"/>
  <c r="M72" i="2"/>
  <c r="L72" i="2"/>
  <c r="C73" i="2"/>
  <c r="U69" i="2" l="1"/>
  <c r="AF69" i="2" s="1"/>
  <c r="AM69" i="2" s="1"/>
  <c r="I71" i="2"/>
  <c r="D72" i="2"/>
  <c r="F71" i="2"/>
  <c r="J71" i="2"/>
  <c r="G71" i="2"/>
  <c r="K71" i="2"/>
  <c r="H71" i="2"/>
  <c r="Z70" i="2"/>
  <c r="S70" i="2"/>
  <c r="AC69" i="2"/>
  <c r="AJ69" i="2" s="1"/>
  <c r="AD69" i="2"/>
  <c r="AK69" i="2" s="1"/>
  <c r="AB69" i="2"/>
  <c r="AI69" i="2" s="1"/>
  <c r="AG69" i="2"/>
  <c r="AN69" i="2" s="1"/>
  <c r="V70" i="2"/>
  <c r="Y70" i="2"/>
  <c r="T70" i="2"/>
  <c r="E71" i="2"/>
  <c r="X70" i="2"/>
  <c r="P70" i="2"/>
  <c r="Q70" i="2"/>
  <c r="O70" i="2"/>
  <c r="N70" i="2"/>
  <c r="AE69" i="2"/>
  <c r="AL69" i="2" s="1"/>
  <c r="M73" i="2"/>
  <c r="L73" i="2"/>
  <c r="C74" i="2"/>
  <c r="U70" i="2" l="1"/>
  <c r="AF70" i="2" s="1"/>
  <c r="AM70" i="2" s="1"/>
  <c r="K72" i="2"/>
  <c r="H72" i="2"/>
  <c r="D73" i="2"/>
  <c r="J72" i="2"/>
  <c r="G72" i="2"/>
  <c r="I72" i="2"/>
  <c r="F72" i="2"/>
  <c r="Z71" i="2"/>
  <c r="S71" i="2"/>
  <c r="AE70" i="2"/>
  <c r="AL70" i="2" s="1"/>
  <c r="AB70" i="2"/>
  <c r="AG70" i="2"/>
  <c r="AN70" i="2" s="1"/>
  <c r="AD70" i="2"/>
  <c r="AK70" i="2" s="1"/>
  <c r="V71" i="2"/>
  <c r="O71" i="2"/>
  <c r="N71" i="2"/>
  <c r="P71" i="2"/>
  <c r="Y71" i="2"/>
  <c r="E72" i="2"/>
  <c r="Q71" i="2"/>
  <c r="X71" i="2"/>
  <c r="T71" i="2"/>
  <c r="AC70" i="2"/>
  <c r="AJ70" i="2" s="1"/>
  <c r="L74" i="2"/>
  <c r="M74" i="2"/>
  <c r="C75" i="2"/>
  <c r="U71" i="2" l="1"/>
  <c r="AF71" i="2" s="1"/>
  <c r="AM71" i="2" s="1"/>
  <c r="I73" i="2"/>
  <c r="D74" i="2"/>
  <c r="G73" i="2"/>
  <c r="F73" i="2"/>
  <c r="H73" i="2"/>
  <c r="K73" i="2"/>
  <c r="J73" i="2"/>
  <c r="Z72" i="2"/>
  <c r="S72" i="2"/>
  <c r="AI70" i="2"/>
  <c r="AC71" i="2"/>
  <c r="AJ71" i="2" s="1"/>
  <c r="AD71" i="2"/>
  <c r="AK71" i="2" s="1"/>
  <c r="AB71" i="2"/>
  <c r="AG71" i="2"/>
  <c r="AN71" i="2" s="1"/>
  <c r="Y72" i="2"/>
  <c r="V72" i="2"/>
  <c r="Q72" i="2"/>
  <c r="N72" i="2"/>
  <c r="O72" i="2"/>
  <c r="P72" i="2"/>
  <c r="X72" i="2"/>
  <c r="E73" i="2"/>
  <c r="T72" i="2"/>
  <c r="AE71" i="2"/>
  <c r="M75" i="2"/>
  <c r="L75" i="2"/>
  <c r="C76" i="2"/>
  <c r="U72" i="2" l="1"/>
  <c r="AF72" i="2" s="1"/>
  <c r="AM72" i="2" s="1"/>
  <c r="D75" i="2"/>
  <c r="H74" i="2"/>
  <c r="G74" i="2"/>
  <c r="I74" i="2"/>
  <c r="J74" i="2"/>
  <c r="F74" i="2"/>
  <c r="K74" i="2"/>
  <c r="AC72" i="2"/>
  <c r="AJ72" i="2" s="1"/>
  <c r="Z73" i="2"/>
  <c r="S73" i="2"/>
  <c r="AI71" i="2"/>
  <c r="AD72" i="2"/>
  <c r="AK72" i="2" s="1"/>
  <c r="AB72" i="2"/>
  <c r="AL71" i="2"/>
  <c r="V73" i="2"/>
  <c r="O73" i="2"/>
  <c r="E74" i="2"/>
  <c r="T73" i="2"/>
  <c r="Q73" i="2"/>
  <c r="Y73" i="2"/>
  <c r="N73" i="2"/>
  <c r="X73" i="2"/>
  <c r="P73" i="2"/>
  <c r="AE72" i="2"/>
  <c r="AG72" i="2"/>
  <c r="L76" i="2"/>
  <c r="M76" i="2"/>
  <c r="C77" i="2"/>
  <c r="U73" i="2" l="1"/>
  <c r="AF73" i="2" s="1"/>
  <c r="AM73" i="2" s="1"/>
  <c r="I75" i="2"/>
  <c r="D76" i="2"/>
  <c r="F75" i="2"/>
  <c r="K75" i="2"/>
  <c r="H75" i="2"/>
  <c r="J75" i="2"/>
  <c r="G75" i="2"/>
  <c r="Z74" i="2"/>
  <c r="S74" i="2"/>
  <c r="AI72" i="2"/>
  <c r="AG73" i="2"/>
  <c r="AN73" i="2" s="1"/>
  <c r="AD73" i="2"/>
  <c r="AK73" i="2" s="1"/>
  <c r="AC73" i="2"/>
  <c r="AJ73" i="2" s="1"/>
  <c r="V74" i="2"/>
  <c r="P74" i="2"/>
  <c r="Y74" i="2"/>
  <c r="Q74" i="2"/>
  <c r="N74" i="2"/>
  <c r="X74" i="2"/>
  <c r="O74" i="2"/>
  <c r="E75" i="2"/>
  <c r="T74" i="2"/>
  <c r="AN72" i="2"/>
  <c r="AB73" i="2"/>
  <c r="AE73" i="2"/>
  <c r="AL72" i="2"/>
  <c r="M77" i="2"/>
  <c r="L77" i="2"/>
  <c r="C78" i="2"/>
  <c r="U74" i="2" l="1"/>
  <c r="AF74" i="2" s="1"/>
  <c r="AM74" i="2" s="1"/>
  <c r="K76" i="2"/>
  <c r="H76" i="2"/>
  <c r="D77" i="2"/>
  <c r="J76" i="2"/>
  <c r="G76" i="2"/>
  <c r="I76" i="2"/>
  <c r="F76" i="2"/>
  <c r="Z75" i="2"/>
  <c r="S75" i="2"/>
  <c r="AI73" i="2"/>
  <c r="AG74" i="2"/>
  <c r="AN74" i="2" s="1"/>
  <c r="AE74" i="2"/>
  <c r="AL74" i="2" s="1"/>
  <c r="AC74" i="2"/>
  <c r="AJ74" i="2" s="1"/>
  <c r="AL73" i="2"/>
  <c r="V75" i="2"/>
  <c r="P75" i="2"/>
  <c r="T75" i="2"/>
  <c r="N75" i="2"/>
  <c r="Q75" i="2"/>
  <c r="Y75" i="2"/>
  <c r="O75" i="2"/>
  <c r="E76" i="2"/>
  <c r="X75" i="2"/>
  <c r="AD74" i="2"/>
  <c r="AK74" i="2" s="1"/>
  <c r="AB74" i="2"/>
  <c r="AI74" i="2" s="1"/>
  <c r="M78" i="2"/>
  <c r="L78" i="2"/>
  <c r="C79" i="2"/>
  <c r="U75" i="2" l="1"/>
  <c r="AF75" i="2" s="1"/>
  <c r="AM75" i="2" s="1"/>
  <c r="G77" i="2"/>
  <c r="F77" i="2"/>
  <c r="K77" i="2"/>
  <c r="H77" i="2"/>
  <c r="D78" i="2"/>
  <c r="J77" i="2"/>
  <c r="I77" i="2"/>
  <c r="Z76" i="2"/>
  <c r="S76" i="2"/>
  <c r="AG75" i="2"/>
  <c r="AN75" i="2" s="1"/>
  <c r="AD75" i="2"/>
  <c r="V76" i="2"/>
  <c r="Q76" i="2"/>
  <c r="E77" i="2"/>
  <c r="X76" i="2"/>
  <c r="O76" i="2"/>
  <c r="T76" i="2"/>
  <c r="P76" i="2"/>
  <c r="N76" i="2"/>
  <c r="Y76" i="2"/>
  <c r="AB75" i="2"/>
  <c r="AI75" i="2" s="1"/>
  <c r="AC75" i="2"/>
  <c r="AJ75" i="2" s="1"/>
  <c r="AE75" i="2"/>
  <c r="AL75" i="2" s="1"/>
  <c r="M79" i="2"/>
  <c r="L79" i="2"/>
  <c r="C80" i="2"/>
  <c r="U76" i="2" l="1"/>
  <c r="AF76" i="2" s="1"/>
  <c r="AM76" i="2" s="1"/>
  <c r="I78" i="2"/>
  <c r="H78" i="2"/>
  <c r="K78" i="2"/>
  <c r="J78" i="2"/>
  <c r="G78" i="2"/>
  <c r="D79" i="2"/>
  <c r="F78" i="2"/>
  <c r="Z77" i="2"/>
  <c r="S77" i="2"/>
  <c r="AD76" i="2"/>
  <c r="AK76" i="2" s="1"/>
  <c r="AE76" i="2"/>
  <c r="AL76" i="2" s="1"/>
  <c r="AC76" i="2"/>
  <c r="AJ76" i="2" s="1"/>
  <c r="V77" i="2"/>
  <c r="O77" i="2"/>
  <c r="T77" i="2"/>
  <c r="E78" i="2"/>
  <c r="P77" i="2"/>
  <c r="Y77" i="2"/>
  <c r="Q77" i="2"/>
  <c r="N77" i="2"/>
  <c r="X77" i="2"/>
  <c r="AK75" i="2"/>
  <c r="AB76" i="2"/>
  <c r="AI76" i="2" s="1"/>
  <c r="AG76" i="2"/>
  <c r="L80" i="2"/>
  <c r="M80" i="2"/>
  <c r="C81" i="2"/>
  <c r="U77" i="2" l="1"/>
  <c r="AF77" i="2" s="1"/>
  <c r="AM77" i="2" s="1"/>
  <c r="I79" i="2"/>
  <c r="H79" i="2"/>
  <c r="D80" i="2"/>
  <c r="F79" i="2"/>
  <c r="G79" i="2"/>
  <c r="K79" i="2"/>
  <c r="J79" i="2"/>
  <c r="Z78" i="2"/>
  <c r="S78" i="2"/>
  <c r="AD77" i="2"/>
  <c r="AK77" i="2" s="1"/>
  <c r="AB77" i="2"/>
  <c r="AI77" i="2" s="1"/>
  <c r="AG77" i="2"/>
  <c r="AN77" i="2" s="1"/>
  <c r="AC77" i="2"/>
  <c r="AE77" i="2"/>
  <c r="AL77" i="2" s="1"/>
  <c r="AN76" i="2"/>
  <c r="V78" i="2"/>
  <c r="Y78" i="2"/>
  <c r="Q78" i="2"/>
  <c r="T78" i="2"/>
  <c r="X78" i="2"/>
  <c r="P78" i="2"/>
  <c r="O78" i="2"/>
  <c r="N78" i="2"/>
  <c r="E79" i="2"/>
  <c r="M81" i="2"/>
  <c r="L81" i="2"/>
  <c r="C82" i="2"/>
  <c r="U78" i="2" l="1"/>
  <c r="AF78" i="2" s="1"/>
  <c r="AM78" i="2" s="1"/>
  <c r="K80" i="2"/>
  <c r="H80" i="2"/>
  <c r="D81" i="2"/>
  <c r="G80" i="2"/>
  <c r="F80" i="2"/>
  <c r="J80" i="2"/>
  <c r="I80" i="2"/>
  <c r="Z79" i="2"/>
  <c r="S79" i="2"/>
  <c r="AC78" i="2"/>
  <c r="AJ78" i="2" s="1"/>
  <c r="AD78" i="2"/>
  <c r="AK78" i="2" s="1"/>
  <c r="AE78" i="2"/>
  <c r="AJ77" i="2"/>
  <c r="AB78" i="2"/>
  <c r="AI78" i="2" s="1"/>
  <c r="AG78" i="2"/>
  <c r="V79" i="2"/>
  <c r="Y79" i="2"/>
  <c r="X79" i="2"/>
  <c r="O79" i="2"/>
  <c r="T79" i="2"/>
  <c r="Q79" i="2"/>
  <c r="E80" i="2"/>
  <c r="P79" i="2"/>
  <c r="N79" i="2"/>
  <c r="M82" i="2"/>
  <c r="L82" i="2"/>
  <c r="C83" i="2"/>
  <c r="U79" i="2" l="1"/>
  <c r="AF79" i="2" s="1"/>
  <c r="AM79" i="2" s="1"/>
  <c r="K81" i="2"/>
  <c r="H81" i="2"/>
  <c r="I81" i="2"/>
  <c r="D82" i="2"/>
  <c r="F81" i="2"/>
  <c r="J81" i="2"/>
  <c r="G81" i="2"/>
  <c r="Z80" i="2"/>
  <c r="S80" i="2"/>
  <c r="AG79" i="2"/>
  <c r="AN79" i="2" s="1"/>
  <c r="AD79" i="2"/>
  <c r="AK79" i="2" s="1"/>
  <c r="AN78" i="2"/>
  <c r="AL78" i="2"/>
  <c r="AB79" i="2"/>
  <c r="AI79" i="2" s="1"/>
  <c r="V80" i="2"/>
  <c r="Y80" i="2"/>
  <c r="P80" i="2"/>
  <c r="E81" i="2"/>
  <c r="N80" i="2"/>
  <c r="Q80" i="2"/>
  <c r="T80" i="2"/>
  <c r="X80" i="2"/>
  <c r="O80" i="2"/>
  <c r="AE79" i="2"/>
  <c r="AL79" i="2" s="1"/>
  <c r="AC79" i="2"/>
  <c r="AJ79" i="2" s="1"/>
  <c r="M83" i="2"/>
  <c r="L83" i="2"/>
  <c r="C84" i="2"/>
  <c r="U80" i="2" l="1"/>
  <c r="AF80" i="2" s="1"/>
  <c r="AM80" i="2" s="1"/>
  <c r="D83" i="2"/>
  <c r="H82" i="2"/>
  <c r="I82" i="2"/>
  <c r="G82" i="2"/>
  <c r="J82" i="2"/>
  <c r="K82" i="2"/>
  <c r="F82" i="2"/>
  <c r="Z81" i="2"/>
  <c r="S81" i="2"/>
  <c r="AC80" i="2"/>
  <c r="AJ80" i="2" s="1"/>
  <c r="AB80" i="2"/>
  <c r="AI80" i="2" s="1"/>
  <c r="AG80" i="2"/>
  <c r="V81" i="2"/>
  <c r="Q81" i="2"/>
  <c r="T81" i="2"/>
  <c r="X81" i="2"/>
  <c r="P81" i="2"/>
  <c r="Y81" i="2"/>
  <c r="O81" i="2"/>
  <c r="N81" i="2"/>
  <c r="E82" i="2"/>
  <c r="AD80" i="2"/>
  <c r="AE80" i="2"/>
  <c r="AL80" i="2" s="1"/>
  <c r="L84" i="2"/>
  <c r="M84" i="2"/>
  <c r="C85" i="2"/>
  <c r="U81" i="2" l="1"/>
  <c r="AF81" i="2" s="1"/>
  <c r="AM81" i="2" s="1"/>
  <c r="D84" i="2"/>
  <c r="J83" i="2"/>
  <c r="G83" i="2"/>
  <c r="I83" i="2"/>
  <c r="F83" i="2"/>
  <c r="K83" i="2"/>
  <c r="H83" i="2"/>
  <c r="AG81" i="2"/>
  <c r="AN81" i="2" s="1"/>
  <c r="Z82" i="2"/>
  <c r="S82" i="2"/>
  <c r="AB81" i="2"/>
  <c r="AI81" i="2" s="1"/>
  <c r="AK80" i="2"/>
  <c r="AN80" i="2"/>
  <c r="V82" i="2"/>
  <c r="Q82" i="2"/>
  <c r="X82" i="2"/>
  <c r="N82" i="2"/>
  <c r="E83" i="2"/>
  <c r="Y82" i="2"/>
  <c r="P82" i="2"/>
  <c r="T82" i="2"/>
  <c r="O82" i="2"/>
  <c r="AC81" i="2"/>
  <c r="AJ81" i="2" s="1"/>
  <c r="AD81" i="2"/>
  <c r="AE81" i="2"/>
  <c r="AL81" i="2" s="1"/>
  <c r="M85" i="2"/>
  <c r="L85" i="2"/>
  <c r="C86" i="2"/>
  <c r="U82" i="2" l="1"/>
  <c r="AF82" i="2" s="1"/>
  <c r="K84" i="2"/>
  <c r="H84" i="2"/>
  <c r="I84" i="2"/>
  <c r="F84" i="2"/>
  <c r="D85" i="2"/>
  <c r="J84" i="2"/>
  <c r="G84" i="2"/>
  <c r="Z83" i="2"/>
  <c r="S83" i="2"/>
  <c r="AE82" i="2"/>
  <c r="AL82" i="2" s="1"/>
  <c r="AC82" i="2"/>
  <c r="AJ82" i="2" s="1"/>
  <c r="AB82" i="2"/>
  <c r="AI82" i="2" s="1"/>
  <c r="V83" i="2"/>
  <c r="O83" i="2"/>
  <c r="X83" i="2"/>
  <c r="Q83" i="2"/>
  <c r="E84" i="2"/>
  <c r="P83" i="2"/>
  <c r="N83" i="2"/>
  <c r="T83" i="2"/>
  <c r="Y83" i="2"/>
  <c r="AG82" i="2"/>
  <c r="AK81" i="2"/>
  <c r="AD82" i="2"/>
  <c r="M86" i="2"/>
  <c r="L86" i="2"/>
  <c r="C87" i="2"/>
  <c r="U83" i="2" l="1"/>
  <c r="AF83" i="2" s="1"/>
  <c r="AM83" i="2" s="1"/>
  <c r="D86" i="2"/>
  <c r="J85" i="2"/>
  <c r="I85" i="2"/>
  <c r="G85" i="2"/>
  <c r="F85" i="2"/>
  <c r="K85" i="2"/>
  <c r="H85" i="2"/>
  <c r="Z84" i="2"/>
  <c r="S84" i="2"/>
  <c r="AC83" i="2"/>
  <c r="AJ83" i="2" s="1"/>
  <c r="AE83" i="2"/>
  <c r="AL83" i="2" s="1"/>
  <c r="AD83" i="2"/>
  <c r="AK83" i="2" s="1"/>
  <c r="AM82" i="2"/>
  <c r="V84" i="2"/>
  <c r="Q84" i="2"/>
  <c r="Y84" i="2"/>
  <c r="T84" i="2"/>
  <c r="X84" i="2"/>
  <c r="O84" i="2"/>
  <c r="N84" i="2"/>
  <c r="P84" i="2"/>
  <c r="E85" i="2"/>
  <c r="AK82" i="2"/>
  <c r="AN82" i="2"/>
  <c r="AB83" i="2"/>
  <c r="AI83" i="2" s="1"/>
  <c r="AG83" i="2"/>
  <c r="AN83" i="2" s="1"/>
  <c r="M87" i="2"/>
  <c r="L87" i="2"/>
  <c r="C88" i="2"/>
  <c r="U84" i="2" l="1"/>
  <c r="AF84" i="2" s="1"/>
  <c r="AM84" i="2" s="1"/>
  <c r="I86" i="2"/>
  <c r="H86" i="2"/>
  <c r="D87" i="2"/>
  <c r="F86" i="2"/>
  <c r="K86" i="2"/>
  <c r="J86" i="2"/>
  <c r="G86" i="2"/>
  <c r="Z85" i="2"/>
  <c r="S85" i="2"/>
  <c r="AB84" i="2"/>
  <c r="AI84" i="2" s="1"/>
  <c r="V85" i="2"/>
  <c r="Q85" i="2"/>
  <c r="Y85" i="2"/>
  <c r="X85" i="2"/>
  <c r="P85" i="2"/>
  <c r="N85" i="2"/>
  <c r="O85" i="2"/>
  <c r="E86" i="2"/>
  <c r="T85" i="2"/>
  <c r="AC84" i="2"/>
  <c r="AJ84" i="2" s="1"/>
  <c r="AD84" i="2"/>
  <c r="AK84" i="2" s="1"/>
  <c r="AG84" i="2"/>
  <c r="AN84" i="2" s="1"/>
  <c r="AE84" i="2"/>
  <c r="AL84" i="2" s="1"/>
  <c r="L88" i="2"/>
  <c r="M88" i="2"/>
  <c r="C89" i="2"/>
  <c r="U85" i="2" l="1"/>
  <c r="AF85" i="2" s="1"/>
  <c r="AM85" i="2" s="1"/>
  <c r="F87" i="2"/>
  <c r="K87" i="2"/>
  <c r="G87" i="2"/>
  <c r="J87" i="2"/>
  <c r="I87" i="2"/>
  <c r="D88" i="2"/>
  <c r="H87" i="2"/>
  <c r="AC85" i="2"/>
  <c r="AJ85" i="2" s="1"/>
  <c r="Z86" i="2"/>
  <c r="S86" i="2"/>
  <c r="AB85" i="2"/>
  <c r="AI85" i="2" s="1"/>
  <c r="AD85" i="2"/>
  <c r="AK85" i="2" s="1"/>
  <c r="V86" i="2"/>
  <c r="O86" i="2"/>
  <c r="N86" i="2"/>
  <c r="X86" i="2"/>
  <c r="E87" i="2"/>
  <c r="Y86" i="2"/>
  <c r="T86" i="2"/>
  <c r="P86" i="2"/>
  <c r="Q86" i="2"/>
  <c r="AE85" i="2"/>
  <c r="AL85" i="2" s="1"/>
  <c r="AG85" i="2"/>
  <c r="AN85" i="2" s="1"/>
  <c r="M89" i="2"/>
  <c r="L89" i="2"/>
  <c r="C90" i="2"/>
  <c r="C91" i="2" s="1"/>
  <c r="U86" i="2" l="1"/>
  <c r="AF86" i="2" s="1"/>
  <c r="AM86" i="2" s="1"/>
  <c r="G88" i="2"/>
  <c r="I88" i="2"/>
  <c r="F88" i="2"/>
  <c r="K88" i="2"/>
  <c r="H88" i="2"/>
  <c r="D89" i="2"/>
  <c r="J88" i="2"/>
  <c r="Z87" i="2"/>
  <c r="S87" i="2"/>
  <c r="M91" i="2"/>
  <c r="C92" i="2"/>
  <c r="L91" i="2"/>
  <c r="AD86" i="2"/>
  <c r="AK86" i="2" s="1"/>
  <c r="AG86" i="2"/>
  <c r="AN86" i="2" s="1"/>
  <c r="V87" i="2"/>
  <c r="Y87" i="2"/>
  <c r="Q87" i="2"/>
  <c r="E88" i="2"/>
  <c r="O87" i="2"/>
  <c r="X87" i="2"/>
  <c r="T87" i="2"/>
  <c r="P87" i="2"/>
  <c r="N87" i="2"/>
  <c r="AC86" i="2"/>
  <c r="AJ86" i="2" s="1"/>
  <c r="AE86" i="2"/>
  <c r="AL86" i="2" s="1"/>
  <c r="AB86" i="2"/>
  <c r="M90" i="2"/>
  <c r="L90" i="2"/>
  <c r="U87" i="2" l="1"/>
  <c r="AF87" i="2" s="1"/>
  <c r="AM87" i="2" s="1"/>
  <c r="I89" i="2"/>
  <c r="F89" i="2"/>
  <c r="H89" i="2"/>
  <c r="K89" i="2"/>
  <c r="D90" i="2"/>
  <c r="J89" i="2"/>
  <c r="G89" i="2"/>
  <c r="AC87" i="2"/>
  <c r="AJ87" i="2" s="1"/>
  <c r="Z88" i="2"/>
  <c r="S88" i="2"/>
  <c r="M92" i="2"/>
  <c r="L92" i="2"/>
  <c r="C93" i="2"/>
  <c r="AE87" i="2"/>
  <c r="AL87" i="2" s="1"/>
  <c r="AD87" i="2"/>
  <c r="AK87" i="2" s="1"/>
  <c r="AI86" i="2"/>
  <c r="AG87" i="2"/>
  <c r="AN87" i="2" s="1"/>
  <c r="V88" i="2"/>
  <c r="T88" i="2"/>
  <c r="Q88" i="2"/>
  <c r="N88" i="2"/>
  <c r="Y88" i="2"/>
  <c r="X88" i="2"/>
  <c r="E89" i="2"/>
  <c r="P88" i="2"/>
  <c r="O88" i="2"/>
  <c r="AB87" i="2"/>
  <c r="AI87" i="2" s="1"/>
  <c r="U88" i="2" l="1"/>
  <c r="AF88" i="2" s="1"/>
  <c r="AM88" i="2" s="1"/>
  <c r="J90" i="2"/>
  <c r="I90" i="2"/>
  <c r="H90" i="2"/>
  <c r="K90" i="2"/>
  <c r="G90" i="2"/>
  <c r="F90" i="2"/>
  <c r="D91" i="2"/>
  <c r="Z89" i="2"/>
  <c r="S89" i="2"/>
  <c r="AE88" i="2"/>
  <c r="AL88" i="2" s="1"/>
  <c r="M93" i="2"/>
  <c r="C94" i="2"/>
  <c r="L93" i="2"/>
  <c r="AD88" i="2"/>
  <c r="AK88" i="2" s="1"/>
  <c r="AB88" i="2"/>
  <c r="AI88" i="2" s="1"/>
  <c r="AG88" i="2"/>
  <c r="AN88" i="2" s="1"/>
  <c r="V89" i="2"/>
  <c r="Y89" i="2"/>
  <c r="T89" i="2"/>
  <c r="Q89" i="2"/>
  <c r="N89" i="2"/>
  <c r="O89" i="2"/>
  <c r="P89" i="2"/>
  <c r="E90" i="2"/>
  <c r="X89" i="2"/>
  <c r="AC88" i="2"/>
  <c r="U89" i="2" l="1"/>
  <c r="AF89" i="2" s="1"/>
  <c r="AM89" i="2" s="1"/>
  <c r="J91" i="2"/>
  <c r="G91" i="2"/>
  <c r="F91" i="2"/>
  <c r="I91" i="2"/>
  <c r="H91" i="2"/>
  <c r="K91" i="2"/>
  <c r="D92" i="2"/>
  <c r="E91" i="2"/>
  <c r="E92" i="2" s="1"/>
  <c r="Z90" i="2"/>
  <c r="S90" i="2"/>
  <c r="M94" i="2"/>
  <c r="C95" i="2"/>
  <c r="L94" i="2"/>
  <c r="AC89" i="2"/>
  <c r="AJ89" i="2" s="1"/>
  <c r="AD89" i="2"/>
  <c r="AK89" i="2" s="1"/>
  <c r="AE89" i="2"/>
  <c r="AL89" i="2" s="1"/>
  <c r="AB89" i="2"/>
  <c r="AI89" i="2" s="1"/>
  <c r="AJ88" i="2"/>
  <c r="V90" i="2"/>
  <c r="Y90" i="2"/>
  <c r="P90" i="2"/>
  <c r="Q90" i="2"/>
  <c r="X90" i="2"/>
  <c r="O90" i="2"/>
  <c r="N90" i="2"/>
  <c r="T90" i="2"/>
  <c r="AG89" i="2"/>
  <c r="T91" i="2" l="1"/>
  <c r="V91" i="2"/>
  <c r="U90" i="2"/>
  <c r="AF90" i="2" s="1"/>
  <c r="G92" i="2"/>
  <c r="H92" i="2"/>
  <c r="I92" i="2"/>
  <c r="F92" i="2"/>
  <c r="J92" i="2"/>
  <c r="K92" i="2"/>
  <c r="D93" i="2"/>
  <c r="P91" i="2"/>
  <c r="Y91" i="2"/>
  <c r="O91" i="2"/>
  <c r="Q91" i="2"/>
  <c r="X91" i="2"/>
  <c r="N91" i="2"/>
  <c r="S91" i="2"/>
  <c r="Z91" i="2"/>
  <c r="Z92" i="2"/>
  <c r="E93" i="2"/>
  <c r="V92" i="2"/>
  <c r="Y92" i="2"/>
  <c r="O92" i="2"/>
  <c r="N92" i="2"/>
  <c r="Q92" i="2"/>
  <c r="P92" i="2"/>
  <c r="M95" i="2"/>
  <c r="L95" i="2"/>
  <c r="C96" i="2"/>
  <c r="AC90" i="2"/>
  <c r="AD90" i="2"/>
  <c r="AG90" i="2"/>
  <c r="AN89" i="2"/>
  <c r="AE90" i="2"/>
  <c r="AB90" i="2"/>
  <c r="AG91" i="2" l="1"/>
  <c r="AN91" i="2" s="1"/>
  <c r="S92" i="2"/>
  <c r="AD92" i="2" s="1"/>
  <c r="U91" i="2"/>
  <c r="AF91" i="2" s="1"/>
  <c r="AM91" i="2" s="1"/>
  <c r="U92" i="2"/>
  <c r="AF92" i="2" s="1"/>
  <c r="T92" i="2"/>
  <c r="AE92" i="2" s="1"/>
  <c r="X92" i="2"/>
  <c r="AB92" i="2" s="1"/>
  <c r="J93" i="2"/>
  <c r="I93" i="2"/>
  <c r="K93" i="2"/>
  <c r="D94" i="2"/>
  <c r="H93" i="2"/>
  <c r="G93" i="2"/>
  <c r="F93" i="2"/>
  <c r="AD91" i="2"/>
  <c r="AK91" i="2" s="1"/>
  <c r="AE91" i="2"/>
  <c r="AL91" i="2" s="1"/>
  <c r="AB91" i="2"/>
  <c r="AI91" i="2" s="1"/>
  <c r="AC91" i="2"/>
  <c r="AJ91" i="2" s="1"/>
  <c r="Z93" i="2"/>
  <c r="AG92" i="2"/>
  <c r="AC92" i="2"/>
  <c r="E94" i="2"/>
  <c r="N93" i="2"/>
  <c r="Y93" i="2"/>
  <c r="O93" i="2"/>
  <c r="Q93" i="2"/>
  <c r="P93" i="2"/>
  <c r="V93" i="2"/>
  <c r="AM90" i="2"/>
  <c r="AJ90" i="2"/>
  <c r="AL90" i="2"/>
  <c r="AK90" i="2"/>
  <c r="AI90" i="2"/>
  <c r="AN90" i="2"/>
  <c r="M96" i="2"/>
  <c r="C97" i="2"/>
  <c r="L96" i="2"/>
  <c r="AN92" i="2" l="1"/>
  <c r="U93" i="2"/>
  <c r="AF93" i="2" s="1"/>
  <c r="AM93" i="2" s="1"/>
  <c r="X93" i="2"/>
  <c r="AB93" i="2" s="1"/>
  <c r="AI93" i="2" s="1"/>
  <c r="AI92" i="2"/>
  <c r="S93" i="2"/>
  <c r="AD93" i="2" s="1"/>
  <c r="T93" i="2"/>
  <c r="AE93" i="2" s="1"/>
  <c r="AL93" i="2" s="1"/>
  <c r="J94" i="2"/>
  <c r="I94" i="2"/>
  <c r="G94" i="2"/>
  <c r="F94" i="2"/>
  <c r="K94" i="2"/>
  <c r="D95" i="2"/>
  <c r="H94" i="2"/>
  <c r="AK92" i="2"/>
  <c r="AL92" i="2"/>
  <c r="Z94" i="2"/>
  <c r="AM92" i="2"/>
  <c r="AG93" i="2"/>
  <c r="AN93" i="2" s="1"/>
  <c r="AC93" i="2"/>
  <c r="AJ93" i="2" s="1"/>
  <c r="AJ92" i="2"/>
  <c r="E95" i="2"/>
  <c r="Q94" i="2"/>
  <c r="Y94" i="2"/>
  <c r="N94" i="2"/>
  <c r="P94" i="2"/>
  <c r="O94" i="2"/>
  <c r="V94" i="2"/>
  <c r="M97" i="2"/>
  <c r="L97" i="2"/>
  <c r="C98" i="2"/>
  <c r="X94" i="2" l="1"/>
  <c r="AB94" i="2" s="1"/>
  <c r="AI94" i="2" s="1"/>
  <c r="U94" i="2"/>
  <c r="AF94" i="2" s="1"/>
  <c r="AM94" i="2" s="1"/>
  <c r="S94" i="2"/>
  <c r="AD94" i="2" s="1"/>
  <c r="AK94" i="2" s="1"/>
  <c r="T94" i="2"/>
  <c r="AE94" i="2" s="1"/>
  <c r="AL94" i="2" s="1"/>
  <c r="I95" i="2"/>
  <c r="F95" i="2"/>
  <c r="G95" i="2"/>
  <c r="K95" i="2"/>
  <c r="H95" i="2"/>
  <c r="D96" i="2"/>
  <c r="J95" i="2"/>
  <c r="Z95" i="2"/>
  <c r="AC94" i="2"/>
  <c r="AJ94" i="2" s="1"/>
  <c r="AG94" i="2"/>
  <c r="AN94" i="2" s="1"/>
  <c r="E96" i="2"/>
  <c r="Q95" i="2"/>
  <c r="O95" i="2"/>
  <c r="P95" i="2"/>
  <c r="Y95" i="2"/>
  <c r="N95" i="2"/>
  <c r="V95" i="2"/>
  <c r="AK93" i="2"/>
  <c r="M98" i="2"/>
  <c r="C99" i="2"/>
  <c r="L98" i="2"/>
  <c r="S95" i="2" l="1"/>
  <c r="AD95" i="2" s="1"/>
  <c r="AK95" i="2" s="1"/>
  <c r="X95" i="2"/>
  <c r="AB95" i="2" s="1"/>
  <c r="U95" i="2"/>
  <c r="AF95" i="2" s="1"/>
  <c r="T95" i="2"/>
  <c r="AE95" i="2" s="1"/>
  <c r="AL95" i="2" s="1"/>
  <c r="I96" i="2"/>
  <c r="G96" i="2"/>
  <c r="J96" i="2"/>
  <c r="F96" i="2"/>
  <c r="H96" i="2"/>
  <c r="K96" i="2"/>
  <c r="D97" i="2"/>
  <c r="Z96" i="2"/>
  <c r="AC95" i="2"/>
  <c r="AJ95" i="2" s="1"/>
  <c r="AG95" i="2"/>
  <c r="AN95" i="2" s="1"/>
  <c r="E97" i="2"/>
  <c r="N96" i="2"/>
  <c r="V96" i="2"/>
  <c r="Q96" i="2"/>
  <c r="P96" i="2"/>
  <c r="O96" i="2"/>
  <c r="Y96" i="2"/>
  <c r="L99" i="2"/>
  <c r="C100" i="2"/>
  <c r="M99" i="2"/>
  <c r="S96" i="2" l="1"/>
  <c r="AD96" i="2" s="1"/>
  <c r="U96" i="2"/>
  <c r="AF96" i="2" s="1"/>
  <c r="AM96" i="2" s="1"/>
  <c r="T96" i="2"/>
  <c r="AE96" i="2" s="1"/>
  <c r="X96" i="2"/>
  <c r="AB96" i="2" s="1"/>
  <c r="G97" i="2"/>
  <c r="I97" i="2"/>
  <c r="F97" i="2"/>
  <c r="K97" i="2"/>
  <c r="H97" i="2"/>
  <c r="J97" i="2"/>
  <c r="D98" i="2"/>
  <c r="Z97" i="2"/>
  <c r="E98" i="2"/>
  <c r="O97" i="2"/>
  <c r="P97" i="2"/>
  <c r="V97" i="2"/>
  <c r="N97" i="2"/>
  <c r="Y97" i="2"/>
  <c r="Q97" i="2"/>
  <c r="AG96" i="2"/>
  <c r="AI95" i="2"/>
  <c r="AC96" i="2"/>
  <c r="AM95" i="2"/>
  <c r="M100" i="2"/>
  <c r="L100" i="2"/>
  <c r="C101" i="2"/>
  <c r="U97" i="2" l="1"/>
  <c r="AF97" i="2" s="1"/>
  <c r="AM97" i="2" s="1"/>
  <c r="S97" i="2"/>
  <c r="AD97" i="2" s="1"/>
  <c r="AK97" i="2" s="1"/>
  <c r="X97" i="2"/>
  <c r="AB97" i="2" s="1"/>
  <c r="AI97" i="2" s="1"/>
  <c r="T97" i="2"/>
  <c r="AE97" i="2" s="1"/>
  <c r="AL97" i="2" s="1"/>
  <c r="F98" i="2"/>
  <c r="G98" i="2"/>
  <c r="I98" i="2"/>
  <c r="H98" i="2"/>
  <c r="K98" i="2"/>
  <c r="D99" i="2"/>
  <c r="J98" i="2"/>
  <c r="AG97" i="2"/>
  <c r="AN97" i="2" s="1"/>
  <c r="Z98" i="2"/>
  <c r="AC97" i="2"/>
  <c r="AJ97" i="2" s="1"/>
  <c r="AK96" i="2"/>
  <c r="E99" i="2"/>
  <c r="V98" i="2"/>
  <c r="Y98" i="2"/>
  <c r="P98" i="2"/>
  <c r="O98" i="2"/>
  <c r="Q98" i="2"/>
  <c r="N98" i="2"/>
  <c r="AJ96" i="2"/>
  <c r="AN96" i="2"/>
  <c r="AL96" i="2"/>
  <c r="AI96" i="2"/>
  <c r="M101" i="2"/>
  <c r="L101" i="2"/>
  <c r="C102" i="2"/>
  <c r="U98" i="2" l="1"/>
  <c r="AF98" i="2" s="1"/>
  <c r="AM98" i="2" s="1"/>
  <c r="T98" i="2"/>
  <c r="AE98" i="2" s="1"/>
  <c r="AL98" i="2" s="1"/>
  <c r="X98" i="2"/>
  <c r="AB98" i="2" s="1"/>
  <c r="AI98" i="2" s="1"/>
  <c r="S98" i="2"/>
  <c r="AD98" i="2" s="1"/>
  <c r="AK98" i="2" s="1"/>
  <c r="I99" i="2"/>
  <c r="F99" i="2"/>
  <c r="K99" i="2"/>
  <c r="H99" i="2"/>
  <c r="G99" i="2"/>
  <c r="J99" i="2"/>
  <c r="D100" i="2"/>
  <c r="Z99" i="2"/>
  <c r="AC98" i="2"/>
  <c r="AJ98" i="2" s="1"/>
  <c r="E100" i="2"/>
  <c r="V99" i="2"/>
  <c r="Y99" i="2"/>
  <c r="O99" i="2"/>
  <c r="P99" i="2"/>
  <c r="N99" i="2"/>
  <c r="Q99" i="2"/>
  <c r="AG98" i="2"/>
  <c r="L102" i="2"/>
  <c r="C103" i="2"/>
  <c r="M102" i="2"/>
  <c r="T99" i="2" l="1"/>
  <c r="AE99" i="2" s="1"/>
  <c r="AL99" i="2" s="1"/>
  <c r="U99" i="2"/>
  <c r="AF99" i="2" s="1"/>
  <c r="X99" i="2"/>
  <c r="AB99" i="2" s="1"/>
  <c r="AI99" i="2" s="1"/>
  <c r="S99" i="2"/>
  <c r="AD99" i="2" s="1"/>
  <c r="AK99" i="2" s="1"/>
  <c r="G100" i="2"/>
  <c r="K100" i="2"/>
  <c r="H100" i="2"/>
  <c r="F100" i="2"/>
  <c r="I100" i="2"/>
  <c r="J100" i="2"/>
  <c r="D101" i="2"/>
  <c r="Z100" i="2"/>
  <c r="AG99" i="2"/>
  <c r="AN99" i="2" s="1"/>
  <c r="AC99" i="2"/>
  <c r="AJ99" i="2" s="1"/>
  <c r="E101" i="2"/>
  <c r="Q100" i="2"/>
  <c r="N100" i="2"/>
  <c r="O100" i="2"/>
  <c r="Y100" i="2"/>
  <c r="V100" i="2"/>
  <c r="P100" i="2"/>
  <c r="AN98" i="2"/>
  <c r="M103" i="2"/>
  <c r="L103" i="2"/>
  <c r="C104" i="2"/>
  <c r="T100" i="2" l="1"/>
  <c r="AE100" i="2" s="1"/>
  <c r="AL100" i="2" s="1"/>
  <c r="S100" i="2"/>
  <c r="AD100" i="2" s="1"/>
  <c r="U100" i="2"/>
  <c r="AF100" i="2" s="1"/>
  <c r="AM100" i="2" s="1"/>
  <c r="X100" i="2"/>
  <c r="AB100" i="2" s="1"/>
  <c r="H101" i="2"/>
  <c r="J101" i="2"/>
  <c r="G101" i="2"/>
  <c r="K101" i="2"/>
  <c r="I101" i="2"/>
  <c r="F101" i="2"/>
  <c r="D102" i="2"/>
  <c r="Z101" i="2"/>
  <c r="AG100" i="2"/>
  <c r="AN100" i="2" s="1"/>
  <c r="AC100" i="2"/>
  <c r="AJ100" i="2" s="1"/>
  <c r="E102" i="2"/>
  <c r="Y101" i="2"/>
  <c r="V101" i="2"/>
  <c r="P101" i="2"/>
  <c r="O101" i="2"/>
  <c r="Q101" i="2"/>
  <c r="N101" i="2"/>
  <c r="AM99" i="2"/>
  <c r="M104" i="2"/>
  <c r="L104" i="2"/>
  <c r="C105" i="2"/>
  <c r="X101" i="2" l="1"/>
  <c r="AB101" i="2" s="1"/>
  <c r="U101" i="2"/>
  <c r="AF101" i="2" s="1"/>
  <c r="S101" i="2"/>
  <c r="AD101" i="2" s="1"/>
  <c r="AK101" i="2" s="1"/>
  <c r="T101" i="2"/>
  <c r="AE101" i="2" s="1"/>
  <c r="AL101" i="2" s="1"/>
  <c r="J102" i="2"/>
  <c r="G102" i="2"/>
  <c r="H102" i="2"/>
  <c r="F102" i="2"/>
  <c r="I102" i="2"/>
  <c r="K102" i="2"/>
  <c r="D103" i="2"/>
  <c r="AC101" i="2"/>
  <c r="AJ101" i="2" s="1"/>
  <c r="Z102" i="2"/>
  <c r="AG101" i="2"/>
  <c r="AN101" i="2" s="1"/>
  <c r="AI100" i="2"/>
  <c r="AK100" i="2"/>
  <c r="E103" i="2"/>
  <c r="N102" i="2"/>
  <c r="Q102" i="2"/>
  <c r="O102" i="2"/>
  <c r="P102" i="2"/>
  <c r="Y102" i="2"/>
  <c r="V102" i="2"/>
  <c r="L105" i="2"/>
  <c r="C106" i="2"/>
  <c r="M105" i="2"/>
  <c r="U102" i="2" l="1"/>
  <c r="AF102" i="2" s="1"/>
  <c r="X102" i="2"/>
  <c r="AB102" i="2" s="1"/>
  <c r="AI102" i="2" s="1"/>
  <c r="T102" i="2"/>
  <c r="AE102" i="2" s="1"/>
  <c r="AL102" i="2" s="1"/>
  <c r="S102" i="2"/>
  <c r="AD102" i="2" s="1"/>
  <c r="AK102" i="2" s="1"/>
  <c r="G103" i="2"/>
  <c r="F103" i="2"/>
  <c r="K103" i="2"/>
  <c r="J103" i="2"/>
  <c r="H103" i="2"/>
  <c r="I103" i="2"/>
  <c r="D104" i="2"/>
  <c r="Z103" i="2"/>
  <c r="AG102" i="2"/>
  <c r="AN102" i="2" s="1"/>
  <c r="AC102" i="2"/>
  <c r="AJ102" i="2" s="1"/>
  <c r="E104" i="2"/>
  <c r="N103" i="2"/>
  <c r="P103" i="2"/>
  <c r="V103" i="2"/>
  <c r="O103" i="2"/>
  <c r="Y103" i="2"/>
  <c r="Q103" i="2"/>
  <c r="AM101" i="2"/>
  <c r="AI101" i="2"/>
  <c r="L106" i="2"/>
  <c r="C107" i="2"/>
  <c r="M106" i="2"/>
  <c r="U103" i="2" l="1"/>
  <c r="AF103" i="2" s="1"/>
  <c r="AM103" i="2" s="1"/>
  <c r="T103" i="2"/>
  <c r="AE103" i="2" s="1"/>
  <c r="S103" i="2"/>
  <c r="AD103" i="2" s="1"/>
  <c r="AK103" i="2" s="1"/>
  <c r="X103" i="2"/>
  <c r="AB103" i="2" s="1"/>
  <c r="AI103" i="2" s="1"/>
  <c r="G104" i="2"/>
  <c r="F104" i="2"/>
  <c r="H104" i="2"/>
  <c r="I104" i="2"/>
  <c r="J104" i="2"/>
  <c r="K104" i="2"/>
  <c r="D105" i="2"/>
  <c r="Z104" i="2"/>
  <c r="AC103" i="2"/>
  <c r="AG103" i="2"/>
  <c r="E105" i="2"/>
  <c r="V104" i="2"/>
  <c r="Q104" i="2"/>
  <c r="N104" i="2"/>
  <c r="P104" i="2"/>
  <c r="O104" i="2"/>
  <c r="Y104" i="2"/>
  <c r="AM102" i="2"/>
  <c r="M107" i="2"/>
  <c r="L107" i="2"/>
  <c r="C108" i="2"/>
  <c r="S104" i="2" l="1"/>
  <c r="AD104" i="2" s="1"/>
  <c r="AK104" i="2" s="1"/>
  <c r="U104" i="2"/>
  <c r="AF104" i="2" s="1"/>
  <c r="AM104" i="2" s="1"/>
  <c r="X104" i="2"/>
  <c r="AB104" i="2" s="1"/>
  <c r="AI104" i="2" s="1"/>
  <c r="T104" i="2"/>
  <c r="AE104" i="2" s="1"/>
  <c r="AL104" i="2" s="1"/>
  <c r="J105" i="2"/>
  <c r="H105" i="2"/>
  <c r="I105" i="2"/>
  <c r="G105" i="2"/>
  <c r="F105" i="2"/>
  <c r="K105" i="2"/>
  <c r="D106" i="2"/>
  <c r="Z105" i="2"/>
  <c r="AN103" i="2"/>
  <c r="AL103" i="2"/>
  <c r="AG104" i="2"/>
  <c r="AJ103" i="2"/>
  <c r="E106" i="2"/>
  <c r="Y105" i="2"/>
  <c r="O105" i="2"/>
  <c r="P105" i="2"/>
  <c r="V105" i="2"/>
  <c r="N105" i="2"/>
  <c r="Q105" i="2"/>
  <c r="AC104" i="2"/>
  <c r="M108" i="2"/>
  <c r="L108" i="2"/>
  <c r="C109" i="2"/>
  <c r="U105" i="2" l="1"/>
  <c r="AF105" i="2" s="1"/>
  <c r="S105" i="2"/>
  <c r="AD105" i="2" s="1"/>
  <c r="T105" i="2"/>
  <c r="AE105" i="2" s="1"/>
  <c r="X105" i="2"/>
  <c r="AB105" i="2" s="1"/>
  <c r="F106" i="2"/>
  <c r="G106" i="2"/>
  <c r="H106" i="2"/>
  <c r="I106" i="2"/>
  <c r="D107" i="2"/>
  <c r="J106" i="2"/>
  <c r="K106" i="2"/>
  <c r="Z106" i="2"/>
  <c r="AG105" i="2"/>
  <c r="AN105" i="2" s="1"/>
  <c r="AC105" i="2"/>
  <c r="AJ105" i="2" s="1"/>
  <c r="AJ104" i="2"/>
  <c r="AN104" i="2"/>
  <c r="E107" i="2"/>
  <c r="P106" i="2"/>
  <c r="O106" i="2"/>
  <c r="Y106" i="2"/>
  <c r="V106" i="2"/>
  <c r="Q106" i="2"/>
  <c r="N106" i="2"/>
  <c r="L109" i="2"/>
  <c r="C110" i="2"/>
  <c r="M109" i="2"/>
  <c r="X106" i="2" l="1"/>
  <c r="AB106" i="2" s="1"/>
  <c r="U106" i="2"/>
  <c r="AF106" i="2" s="1"/>
  <c r="AM106" i="2" s="1"/>
  <c r="S106" i="2"/>
  <c r="AD106" i="2" s="1"/>
  <c r="AK106" i="2" s="1"/>
  <c r="T106" i="2"/>
  <c r="AE106" i="2" s="1"/>
  <c r="AL106" i="2" s="1"/>
  <c r="K107" i="2"/>
  <c r="H107" i="2"/>
  <c r="I107" i="2"/>
  <c r="G107" i="2"/>
  <c r="F107" i="2"/>
  <c r="J107" i="2"/>
  <c r="D108" i="2"/>
  <c r="Z107" i="2"/>
  <c r="AG106" i="2"/>
  <c r="AN106" i="2" s="1"/>
  <c r="AL105" i="2"/>
  <c r="E108" i="2"/>
  <c r="P107" i="2"/>
  <c r="Q107" i="2"/>
  <c r="O107" i="2"/>
  <c r="N107" i="2"/>
  <c r="V107" i="2"/>
  <c r="Y107" i="2"/>
  <c r="AK105" i="2"/>
  <c r="AM105" i="2"/>
  <c r="AI105" i="2"/>
  <c r="AC106" i="2"/>
  <c r="C111" i="2"/>
  <c r="L110" i="2"/>
  <c r="M110" i="2"/>
  <c r="S107" i="2" l="1"/>
  <c r="AD107" i="2" s="1"/>
  <c r="AK107" i="2" s="1"/>
  <c r="U107" i="2"/>
  <c r="AF107" i="2" s="1"/>
  <c r="AM107" i="2" s="1"/>
  <c r="X107" i="2"/>
  <c r="AB107" i="2" s="1"/>
  <c r="T107" i="2"/>
  <c r="AE107" i="2" s="1"/>
  <c r="AL107" i="2" s="1"/>
  <c r="J108" i="2"/>
  <c r="G108" i="2"/>
  <c r="F108" i="2"/>
  <c r="I108" i="2"/>
  <c r="H108" i="2"/>
  <c r="K108" i="2"/>
  <c r="D109" i="2"/>
  <c r="Z108" i="2"/>
  <c r="AG107" i="2"/>
  <c r="AN107" i="2" s="1"/>
  <c r="E109" i="2"/>
  <c r="N108" i="2"/>
  <c r="P108" i="2"/>
  <c r="Y108" i="2"/>
  <c r="O108" i="2"/>
  <c r="Q108" i="2"/>
  <c r="V108" i="2"/>
  <c r="AC107" i="2"/>
  <c r="AJ107" i="2" s="1"/>
  <c r="AI106" i="2"/>
  <c r="AJ106" i="2"/>
  <c r="M111" i="2"/>
  <c r="L111" i="2"/>
  <c r="C112" i="2"/>
  <c r="S108" i="2" l="1"/>
  <c r="AD108" i="2" s="1"/>
  <c r="U108" i="2"/>
  <c r="AF108" i="2" s="1"/>
  <c r="AM108" i="2" s="1"/>
  <c r="T108" i="2"/>
  <c r="AE108" i="2" s="1"/>
  <c r="X108" i="2"/>
  <c r="AB108" i="2" s="1"/>
  <c r="AI108" i="2" s="1"/>
  <c r="G109" i="2"/>
  <c r="K109" i="2"/>
  <c r="J109" i="2"/>
  <c r="I109" i="2"/>
  <c r="H109" i="2"/>
  <c r="F109" i="2"/>
  <c r="D110" i="2"/>
  <c r="Z109" i="2"/>
  <c r="AG108" i="2"/>
  <c r="AN108" i="2" s="1"/>
  <c r="AC108" i="2"/>
  <c r="E110" i="2"/>
  <c r="N109" i="2"/>
  <c r="Q109" i="2"/>
  <c r="V109" i="2"/>
  <c r="O109" i="2"/>
  <c r="Y109" i="2"/>
  <c r="P109" i="2"/>
  <c r="AI107" i="2"/>
  <c r="M112" i="2"/>
  <c r="L112" i="2"/>
  <c r="C113" i="2"/>
  <c r="T109" i="2" l="1"/>
  <c r="AE109" i="2" s="1"/>
  <c r="AL109" i="2" s="1"/>
  <c r="U109" i="2"/>
  <c r="AF109" i="2" s="1"/>
  <c r="AM109" i="2" s="1"/>
  <c r="S109" i="2"/>
  <c r="AD109" i="2" s="1"/>
  <c r="X109" i="2"/>
  <c r="AB109" i="2" s="1"/>
  <c r="AI109" i="2" s="1"/>
  <c r="F110" i="2"/>
  <c r="H110" i="2"/>
  <c r="K110" i="2"/>
  <c r="D111" i="2"/>
  <c r="I110" i="2"/>
  <c r="G110" i="2"/>
  <c r="J110" i="2"/>
  <c r="Z110" i="2"/>
  <c r="AC109" i="2"/>
  <c r="AJ109" i="2" s="1"/>
  <c r="E111" i="2"/>
  <c r="Q110" i="2"/>
  <c r="N110" i="2"/>
  <c r="P110" i="2"/>
  <c r="V110" i="2"/>
  <c r="O110" i="2"/>
  <c r="Y110" i="2"/>
  <c r="AK108" i="2"/>
  <c r="AJ108" i="2"/>
  <c r="AL108" i="2"/>
  <c r="AG109" i="2"/>
  <c r="L113" i="2"/>
  <c r="C114" i="2"/>
  <c r="M113" i="2"/>
  <c r="T110" i="2" l="1"/>
  <c r="AE110" i="2" s="1"/>
  <c r="AL110" i="2" s="1"/>
  <c r="U110" i="2"/>
  <c r="AF110" i="2" s="1"/>
  <c r="AM110" i="2" s="1"/>
  <c r="X110" i="2"/>
  <c r="AB110" i="2" s="1"/>
  <c r="AI110" i="2" s="1"/>
  <c r="S110" i="2"/>
  <c r="AD110" i="2" s="1"/>
  <c r="AK110" i="2" s="1"/>
  <c r="J111" i="2"/>
  <c r="H111" i="2"/>
  <c r="I111" i="2"/>
  <c r="F111" i="2"/>
  <c r="G111" i="2"/>
  <c r="D112" i="2"/>
  <c r="K111" i="2"/>
  <c r="Z111" i="2"/>
  <c r="AC110" i="2"/>
  <c r="AJ110" i="2" s="1"/>
  <c r="AN109" i="2"/>
  <c r="E112" i="2"/>
  <c r="N111" i="2"/>
  <c r="V111" i="2"/>
  <c r="P111" i="2"/>
  <c r="Y111" i="2"/>
  <c r="O111" i="2"/>
  <c r="Q111" i="2"/>
  <c r="AK109" i="2"/>
  <c r="AG110" i="2"/>
  <c r="AN110" i="2" s="1"/>
  <c r="C115" i="2"/>
  <c r="M114" i="2"/>
  <c r="L114" i="2"/>
  <c r="S111" i="2" l="1"/>
  <c r="AD111" i="2" s="1"/>
  <c r="AK111" i="2" s="1"/>
  <c r="U111" i="2"/>
  <c r="AF111" i="2" s="1"/>
  <c r="X111" i="2"/>
  <c r="AB111" i="2" s="1"/>
  <c r="T111" i="2"/>
  <c r="AE111" i="2" s="1"/>
  <c r="I112" i="2"/>
  <c r="K112" i="2"/>
  <c r="F112" i="2"/>
  <c r="J112" i="2"/>
  <c r="H112" i="2"/>
  <c r="G112" i="2"/>
  <c r="D113" i="2"/>
  <c r="Z112" i="2"/>
  <c r="AG111" i="2"/>
  <c r="AN111" i="2" s="1"/>
  <c r="AC111" i="2"/>
  <c r="AJ111" i="2" s="1"/>
  <c r="E113" i="2"/>
  <c r="P112" i="2"/>
  <c r="V112" i="2"/>
  <c r="N112" i="2"/>
  <c r="Y112" i="2"/>
  <c r="O112" i="2"/>
  <c r="Q112" i="2"/>
  <c r="M115" i="2"/>
  <c r="L115" i="2"/>
  <c r="C116" i="2"/>
  <c r="S112" i="2" l="1"/>
  <c r="AD112" i="2" s="1"/>
  <c r="U112" i="2"/>
  <c r="AF112" i="2" s="1"/>
  <c r="AM112" i="2" s="1"/>
  <c r="X112" i="2"/>
  <c r="AB112" i="2" s="1"/>
  <c r="T112" i="2"/>
  <c r="AE112" i="2" s="1"/>
  <c r="AL112" i="2" s="1"/>
  <c r="F113" i="2"/>
  <c r="G113" i="2"/>
  <c r="K113" i="2"/>
  <c r="J113" i="2"/>
  <c r="H113" i="2"/>
  <c r="I113" i="2"/>
  <c r="D114" i="2"/>
  <c r="AC112" i="2"/>
  <c r="AJ112" i="2" s="1"/>
  <c r="Z113" i="2"/>
  <c r="AG112" i="2"/>
  <c r="AN112" i="2" s="1"/>
  <c r="AM111" i="2"/>
  <c r="AI111" i="2"/>
  <c r="AL111" i="2"/>
  <c r="E114" i="2"/>
  <c r="Q113" i="2"/>
  <c r="N113" i="2"/>
  <c r="V113" i="2"/>
  <c r="P113" i="2"/>
  <c r="O113" i="2"/>
  <c r="Y113" i="2"/>
  <c r="M116" i="2"/>
  <c r="L116" i="2"/>
  <c r="C117" i="2"/>
  <c r="S113" i="2" l="1"/>
  <c r="AD113" i="2" s="1"/>
  <c r="AK113" i="2" s="1"/>
  <c r="U113" i="2"/>
  <c r="AF113" i="2" s="1"/>
  <c r="AM113" i="2" s="1"/>
  <c r="T113" i="2"/>
  <c r="AE113" i="2" s="1"/>
  <c r="AL113" i="2" s="1"/>
  <c r="X113" i="2"/>
  <c r="AB113" i="2" s="1"/>
  <c r="AI113" i="2" s="1"/>
  <c r="G114" i="2"/>
  <c r="H114" i="2"/>
  <c r="J114" i="2"/>
  <c r="F114" i="2"/>
  <c r="I114" i="2"/>
  <c r="K114" i="2"/>
  <c r="D115" i="2"/>
  <c r="Z114" i="2"/>
  <c r="AC113" i="2"/>
  <c r="AJ113" i="2" s="1"/>
  <c r="AG113" i="2"/>
  <c r="AN113" i="2" s="1"/>
  <c r="AK112" i="2"/>
  <c r="E115" i="2"/>
  <c r="O114" i="2"/>
  <c r="N114" i="2"/>
  <c r="V114" i="2"/>
  <c r="P114" i="2"/>
  <c r="Y114" i="2"/>
  <c r="Q114" i="2"/>
  <c r="AI112" i="2"/>
  <c r="L117" i="2"/>
  <c r="C118" i="2"/>
  <c r="M117" i="2"/>
  <c r="S114" i="2" l="1"/>
  <c r="AD114" i="2" s="1"/>
  <c r="AK114" i="2" s="1"/>
  <c r="X114" i="2"/>
  <c r="AB114" i="2" s="1"/>
  <c r="AI114" i="2" s="1"/>
  <c r="U114" i="2"/>
  <c r="AF114" i="2" s="1"/>
  <c r="AM114" i="2" s="1"/>
  <c r="T114" i="2"/>
  <c r="AE114" i="2" s="1"/>
  <c r="AL114" i="2" s="1"/>
  <c r="F115" i="2"/>
  <c r="J115" i="2"/>
  <c r="I115" i="2"/>
  <c r="H115" i="2"/>
  <c r="D116" i="2"/>
  <c r="K115" i="2"/>
  <c r="G115" i="2"/>
  <c r="Z115" i="2"/>
  <c r="AG114" i="2"/>
  <c r="AN114" i="2" s="1"/>
  <c r="E116" i="2"/>
  <c r="P115" i="2"/>
  <c r="V115" i="2"/>
  <c r="Q115" i="2"/>
  <c r="N115" i="2"/>
  <c r="Y115" i="2"/>
  <c r="O115" i="2"/>
  <c r="AC114" i="2"/>
  <c r="C119" i="2"/>
  <c r="L118" i="2"/>
  <c r="M118" i="2"/>
  <c r="U115" i="2" l="1"/>
  <c r="AF115" i="2" s="1"/>
  <c r="AM115" i="2" s="1"/>
  <c r="T115" i="2"/>
  <c r="AE115" i="2" s="1"/>
  <c r="S115" i="2"/>
  <c r="AD115" i="2" s="1"/>
  <c r="AK115" i="2" s="1"/>
  <c r="X115" i="2"/>
  <c r="AB115" i="2" s="1"/>
  <c r="H116" i="2"/>
  <c r="I116" i="2"/>
  <c r="G116" i="2"/>
  <c r="J116" i="2"/>
  <c r="D117" i="2"/>
  <c r="F116" i="2"/>
  <c r="K116" i="2"/>
  <c r="Z116" i="2"/>
  <c r="AC115" i="2"/>
  <c r="AJ115" i="2" s="1"/>
  <c r="AJ114" i="2"/>
  <c r="AG115" i="2"/>
  <c r="AN115" i="2" s="1"/>
  <c r="E117" i="2"/>
  <c r="O116" i="2"/>
  <c r="N116" i="2"/>
  <c r="V116" i="2"/>
  <c r="P116" i="2"/>
  <c r="Y116" i="2"/>
  <c r="Q116" i="2"/>
  <c r="M119" i="2"/>
  <c r="L119" i="2"/>
  <c r="C120" i="2"/>
  <c r="X116" i="2" l="1"/>
  <c r="AB116" i="2" s="1"/>
  <c r="S116" i="2"/>
  <c r="AD116" i="2" s="1"/>
  <c r="U116" i="2"/>
  <c r="AF116" i="2" s="1"/>
  <c r="T116" i="2"/>
  <c r="AE116" i="2" s="1"/>
  <c r="F117" i="2"/>
  <c r="J117" i="2"/>
  <c r="G117" i="2"/>
  <c r="I117" i="2"/>
  <c r="K117" i="2"/>
  <c r="H117" i="2"/>
  <c r="D118" i="2"/>
  <c r="Z117" i="2"/>
  <c r="AG116" i="2"/>
  <c r="AN116" i="2" s="1"/>
  <c r="AC116" i="2"/>
  <c r="AJ116" i="2" s="1"/>
  <c r="AI115" i="2"/>
  <c r="AL115" i="2"/>
  <c r="E118" i="2"/>
  <c r="V117" i="2"/>
  <c r="Q117" i="2"/>
  <c r="N117" i="2"/>
  <c r="O117" i="2"/>
  <c r="Y117" i="2"/>
  <c r="P117" i="2"/>
  <c r="M120" i="2"/>
  <c r="L120" i="2"/>
  <c r="C121" i="2"/>
  <c r="T117" i="2" l="1"/>
  <c r="AE117" i="2" s="1"/>
  <c r="AL117" i="2" s="1"/>
  <c r="S117" i="2"/>
  <c r="AD117" i="2" s="1"/>
  <c r="AK117" i="2" s="1"/>
  <c r="U117" i="2"/>
  <c r="AF117" i="2" s="1"/>
  <c r="AM117" i="2" s="1"/>
  <c r="X117" i="2"/>
  <c r="AB117" i="2" s="1"/>
  <c r="AI117" i="2" s="1"/>
  <c r="J118" i="2"/>
  <c r="F118" i="2"/>
  <c r="K118" i="2"/>
  <c r="H118" i="2"/>
  <c r="I118" i="2"/>
  <c r="D119" i="2"/>
  <c r="G118" i="2"/>
  <c r="Z118" i="2"/>
  <c r="AC117" i="2"/>
  <c r="AJ117" i="2" s="1"/>
  <c r="AG117" i="2"/>
  <c r="AN117" i="2" s="1"/>
  <c r="AL116" i="2"/>
  <c r="AM116" i="2"/>
  <c r="E119" i="2"/>
  <c r="O118" i="2"/>
  <c r="P118" i="2"/>
  <c r="Q118" i="2"/>
  <c r="N118" i="2"/>
  <c r="Y118" i="2"/>
  <c r="V118" i="2"/>
  <c r="AI116" i="2"/>
  <c r="AK116" i="2"/>
  <c r="L121" i="2"/>
  <c r="C122" i="2"/>
  <c r="M121" i="2"/>
  <c r="X118" i="2" l="1"/>
  <c r="AB118" i="2" s="1"/>
  <c r="S118" i="2"/>
  <c r="AD118" i="2" s="1"/>
  <c r="AK118" i="2" s="1"/>
  <c r="U118" i="2"/>
  <c r="AF118" i="2" s="1"/>
  <c r="AM118" i="2" s="1"/>
  <c r="T118" i="2"/>
  <c r="AE118" i="2" s="1"/>
  <c r="AL118" i="2" s="1"/>
  <c r="I119" i="2"/>
  <c r="J119" i="2"/>
  <c r="G119" i="2"/>
  <c r="K119" i="2"/>
  <c r="H119" i="2"/>
  <c r="D120" i="2"/>
  <c r="F119" i="2"/>
  <c r="Z119" i="2"/>
  <c r="AC118" i="2"/>
  <c r="AJ118" i="2" s="1"/>
  <c r="E120" i="2"/>
  <c r="Y119" i="2"/>
  <c r="N119" i="2"/>
  <c r="V119" i="2"/>
  <c r="O119" i="2"/>
  <c r="P119" i="2"/>
  <c r="Q119" i="2"/>
  <c r="AG118" i="2"/>
  <c r="AN118" i="2" s="1"/>
  <c r="L122" i="2"/>
  <c r="C123" i="2"/>
  <c r="M122" i="2"/>
  <c r="X119" i="2" l="1"/>
  <c r="AB119" i="2" s="1"/>
  <c r="AI119" i="2" s="1"/>
  <c r="S119" i="2"/>
  <c r="AD119" i="2" s="1"/>
  <c r="T119" i="2"/>
  <c r="AE119" i="2" s="1"/>
  <c r="U119" i="2"/>
  <c r="AF119" i="2" s="1"/>
  <c r="AM119" i="2" s="1"/>
  <c r="J120" i="2"/>
  <c r="G120" i="2"/>
  <c r="H120" i="2"/>
  <c r="F120" i="2"/>
  <c r="I120" i="2"/>
  <c r="D121" i="2"/>
  <c r="K120" i="2"/>
  <c r="Z120" i="2"/>
  <c r="AC119" i="2"/>
  <c r="AJ119" i="2" s="1"/>
  <c r="AI118" i="2"/>
  <c r="E121" i="2"/>
  <c r="V120" i="2"/>
  <c r="O120" i="2"/>
  <c r="N120" i="2"/>
  <c r="Y120" i="2"/>
  <c r="Q120" i="2"/>
  <c r="P120" i="2"/>
  <c r="AG119" i="2"/>
  <c r="L123" i="2"/>
  <c r="C124" i="2"/>
  <c r="M123" i="2"/>
  <c r="X120" i="2" l="1"/>
  <c r="AB120" i="2" s="1"/>
  <c r="AI120" i="2" s="1"/>
  <c r="S120" i="2"/>
  <c r="AD120" i="2" s="1"/>
  <c r="AK120" i="2" s="1"/>
  <c r="U120" i="2"/>
  <c r="AF120" i="2" s="1"/>
  <c r="AM120" i="2" s="1"/>
  <c r="T120" i="2"/>
  <c r="AE120" i="2" s="1"/>
  <c r="AL120" i="2" s="1"/>
  <c r="I121" i="2"/>
  <c r="J121" i="2"/>
  <c r="H121" i="2"/>
  <c r="K121" i="2"/>
  <c r="F121" i="2"/>
  <c r="G121" i="2"/>
  <c r="D122" i="2"/>
  <c r="AG120" i="2"/>
  <c r="AN120" i="2" s="1"/>
  <c r="Z121" i="2"/>
  <c r="AC120" i="2"/>
  <c r="AJ120" i="2" s="1"/>
  <c r="AN119" i="2"/>
  <c r="E122" i="2"/>
  <c r="Q121" i="2"/>
  <c r="Y121" i="2"/>
  <c r="V121" i="2"/>
  <c r="N121" i="2"/>
  <c r="O121" i="2"/>
  <c r="P121" i="2"/>
  <c r="AK119" i="2"/>
  <c r="AL119" i="2"/>
  <c r="L124" i="2"/>
  <c r="C125" i="2"/>
  <c r="M124" i="2"/>
  <c r="X121" i="2" l="1"/>
  <c r="AB121" i="2" s="1"/>
  <c r="U121" i="2"/>
  <c r="AF121" i="2" s="1"/>
  <c r="S121" i="2"/>
  <c r="AD121" i="2" s="1"/>
  <c r="T121" i="2"/>
  <c r="AE121" i="2" s="1"/>
  <c r="AL121" i="2" s="1"/>
  <c r="K122" i="2"/>
  <c r="H122" i="2"/>
  <c r="J122" i="2"/>
  <c r="G122" i="2"/>
  <c r="I122" i="2"/>
  <c r="F122" i="2"/>
  <c r="D123" i="2"/>
  <c r="Z122" i="2"/>
  <c r="AC121" i="2"/>
  <c r="AJ121" i="2" s="1"/>
  <c r="AG121" i="2"/>
  <c r="AN121" i="2" s="1"/>
  <c r="E123" i="2"/>
  <c r="V122" i="2"/>
  <c r="P122" i="2"/>
  <c r="O122" i="2"/>
  <c r="Q122" i="2"/>
  <c r="N122" i="2"/>
  <c r="Y122" i="2"/>
  <c r="L125" i="2"/>
  <c r="C126" i="2"/>
  <c r="M125" i="2"/>
  <c r="U122" i="2" l="1"/>
  <c r="AF122" i="2" s="1"/>
  <c r="AM122" i="2" s="1"/>
  <c r="S122" i="2"/>
  <c r="AD122" i="2" s="1"/>
  <c r="AK122" i="2" s="1"/>
  <c r="T122" i="2"/>
  <c r="AE122" i="2" s="1"/>
  <c r="AL122" i="2" s="1"/>
  <c r="X122" i="2"/>
  <c r="AB122" i="2" s="1"/>
  <c r="AI122" i="2" s="1"/>
  <c r="G123" i="2"/>
  <c r="J123" i="2"/>
  <c r="I123" i="2"/>
  <c r="K123" i="2"/>
  <c r="H123" i="2"/>
  <c r="D124" i="2"/>
  <c r="F123" i="2"/>
  <c r="AG122" i="2"/>
  <c r="AN122" i="2" s="1"/>
  <c r="Z123" i="2"/>
  <c r="AC122" i="2"/>
  <c r="AJ122" i="2" s="1"/>
  <c r="AI121" i="2"/>
  <c r="E124" i="2"/>
  <c r="Y123" i="2"/>
  <c r="N123" i="2"/>
  <c r="O123" i="2"/>
  <c r="V123" i="2"/>
  <c r="P123" i="2"/>
  <c r="Q123" i="2"/>
  <c r="AM121" i="2"/>
  <c r="AK121" i="2"/>
  <c r="L126" i="2"/>
  <c r="C127" i="2"/>
  <c r="M126" i="2"/>
  <c r="T123" i="2" l="1"/>
  <c r="AE123" i="2" s="1"/>
  <c r="U123" i="2"/>
  <c r="AF123" i="2" s="1"/>
  <c r="AM123" i="2" s="1"/>
  <c r="S123" i="2"/>
  <c r="AD123" i="2" s="1"/>
  <c r="AK123" i="2" s="1"/>
  <c r="X123" i="2"/>
  <c r="AB123" i="2" s="1"/>
  <c r="AI123" i="2" s="1"/>
  <c r="J124" i="2"/>
  <c r="K124" i="2"/>
  <c r="H124" i="2"/>
  <c r="G124" i="2"/>
  <c r="I124" i="2"/>
  <c r="D125" i="2"/>
  <c r="F124" i="2"/>
  <c r="Z124" i="2"/>
  <c r="AG123" i="2"/>
  <c r="AN123" i="2" s="1"/>
  <c r="AC123" i="2"/>
  <c r="AJ123" i="2" s="1"/>
  <c r="E125" i="2"/>
  <c r="V124" i="2"/>
  <c r="P124" i="2"/>
  <c r="N124" i="2"/>
  <c r="Y124" i="2"/>
  <c r="Q124" i="2"/>
  <c r="O124" i="2"/>
  <c r="L127" i="2"/>
  <c r="C128" i="2"/>
  <c r="M127" i="2"/>
  <c r="T124" i="2" l="1"/>
  <c r="AE124" i="2" s="1"/>
  <c r="AL124" i="2" s="1"/>
  <c r="U124" i="2"/>
  <c r="AF124" i="2" s="1"/>
  <c r="AM124" i="2" s="1"/>
  <c r="X124" i="2"/>
  <c r="AB124" i="2" s="1"/>
  <c r="AI124" i="2" s="1"/>
  <c r="S124" i="2"/>
  <c r="AD124" i="2" s="1"/>
  <c r="AK124" i="2" s="1"/>
  <c r="I125" i="2"/>
  <c r="G125" i="2"/>
  <c r="F125" i="2"/>
  <c r="K125" i="2"/>
  <c r="H125" i="2"/>
  <c r="J125" i="2"/>
  <c r="D126" i="2"/>
  <c r="AG124" i="2"/>
  <c r="AN124" i="2" s="1"/>
  <c r="Z125" i="2"/>
  <c r="AC124" i="2"/>
  <c r="AJ124" i="2" s="1"/>
  <c r="E126" i="2"/>
  <c r="Y125" i="2"/>
  <c r="V125" i="2"/>
  <c r="O125" i="2"/>
  <c r="Q125" i="2"/>
  <c r="N125" i="2"/>
  <c r="P125" i="2"/>
  <c r="AL123" i="2"/>
  <c r="L128" i="2"/>
  <c r="C129" i="2"/>
  <c r="M128" i="2"/>
  <c r="S125" i="2" l="1"/>
  <c r="AD125" i="2" s="1"/>
  <c r="X125" i="2"/>
  <c r="AB125" i="2" s="1"/>
  <c r="U125" i="2"/>
  <c r="AF125" i="2" s="1"/>
  <c r="T125" i="2"/>
  <c r="AE125" i="2" s="1"/>
  <c r="AL125" i="2" s="1"/>
  <c r="G126" i="2"/>
  <c r="F126" i="2"/>
  <c r="I126" i="2"/>
  <c r="D127" i="2"/>
  <c r="J126" i="2"/>
  <c r="H126" i="2"/>
  <c r="K126" i="2"/>
  <c r="Z126" i="2"/>
  <c r="AC125" i="2"/>
  <c r="AJ125" i="2" s="1"/>
  <c r="AG125" i="2"/>
  <c r="AN125" i="2" s="1"/>
  <c r="E127" i="2"/>
  <c r="Q126" i="2"/>
  <c r="N126" i="2"/>
  <c r="O126" i="2"/>
  <c r="P126" i="2"/>
  <c r="Y126" i="2"/>
  <c r="V126" i="2"/>
  <c r="L129" i="2"/>
  <c r="C130" i="2"/>
  <c r="M129" i="2"/>
  <c r="X126" i="2" l="1"/>
  <c r="AB126" i="2" s="1"/>
  <c r="AI126" i="2" s="1"/>
  <c r="T126" i="2"/>
  <c r="AE126" i="2" s="1"/>
  <c r="AL126" i="2" s="1"/>
  <c r="S126" i="2"/>
  <c r="AD126" i="2" s="1"/>
  <c r="AK126" i="2" s="1"/>
  <c r="U126" i="2"/>
  <c r="AF126" i="2" s="1"/>
  <c r="AM126" i="2" s="1"/>
  <c r="G127" i="2"/>
  <c r="H127" i="2"/>
  <c r="K127" i="2"/>
  <c r="J127" i="2"/>
  <c r="F127" i="2"/>
  <c r="I127" i="2"/>
  <c r="D128" i="2"/>
  <c r="Z127" i="2"/>
  <c r="AG126" i="2"/>
  <c r="AN126" i="2" s="1"/>
  <c r="AC126" i="2"/>
  <c r="AJ126" i="2" s="1"/>
  <c r="AM125" i="2"/>
  <c r="AK125" i="2"/>
  <c r="AI125" i="2"/>
  <c r="E128" i="2"/>
  <c r="V127" i="2"/>
  <c r="O127" i="2"/>
  <c r="P127" i="2"/>
  <c r="Q127" i="2"/>
  <c r="N127" i="2"/>
  <c r="Y127" i="2"/>
  <c r="L130" i="2"/>
  <c r="C131" i="2"/>
  <c r="M130" i="2"/>
  <c r="T127" i="2" l="1"/>
  <c r="AE127" i="2" s="1"/>
  <c r="S127" i="2"/>
  <c r="AD127" i="2" s="1"/>
  <c r="X127" i="2"/>
  <c r="AB127" i="2" s="1"/>
  <c r="U127" i="2"/>
  <c r="AF127" i="2" s="1"/>
  <c r="AM127" i="2" s="1"/>
  <c r="G128" i="2"/>
  <c r="F128" i="2"/>
  <c r="J128" i="2"/>
  <c r="I128" i="2"/>
  <c r="H128" i="2"/>
  <c r="K128" i="2"/>
  <c r="D129" i="2"/>
  <c r="AC127" i="2"/>
  <c r="AJ127" i="2" s="1"/>
  <c r="Z128" i="2"/>
  <c r="AG127" i="2"/>
  <c r="E129" i="2"/>
  <c r="P128" i="2"/>
  <c r="Q128" i="2"/>
  <c r="N128" i="2"/>
  <c r="Y128" i="2"/>
  <c r="O128" i="2"/>
  <c r="V128" i="2"/>
  <c r="L131" i="2"/>
  <c r="C132" i="2"/>
  <c r="M131" i="2"/>
  <c r="T128" i="2" l="1"/>
  <c r="AE128" i="2" s="1"/>
  <c r="AL128" i="2" s="1"/>
  <c r="S128" i="2"/>
  <c r="AD128" i="2" s="1"/>
  <c r="AK128" i="2" s="1"/>
  <c r="X128" i="2"/>
  <c r="AB128" i="2" s="1"/>
  <c r="U128" i="2"/>
  <c r="AF128" i="2" s="1"/>
  <c r="K129" i="2"/>
  <c r="I129" i="2"/>
  <c r="G129" i="2"/>
  <c r="D130" i="2"/>
  <c r="J129" i="2"/>
  <c r="F129" i="2"/>
  <c r="H129" i="2"/>
  <c r="Z129" i="2"/>
  <c r="AC128" i="2"/>
  <c r="AJ128" i="2" s="1"/>
  <c r="AK127" i="2"/>
  <c r="AN127" i="2"/>
  <c r="AL127" i="2"/>
  <c r="AI127" i="2"/>
  <c r="E130" i="2"/>
  <c r="Q129" i="2"/>
  <c r="O129" i="2"/>
  <c r="N129" i="2"/>
  <c r="P129" i="2"/>
  <c r="Y129" i="2"/>
  <c r="V129" i="2"/>
  <c r="AG128" i="2"/>
  <c r="AN128" i="2" s="1"/>
  <c r="L132" i="2"/>
  <c r="C133" i="2"/>
  <c r="M132" i="2"/>
  <c r="T129" i="2" l="1"/>
  <c r="AE129" i="2" s="1"/>
  <c r="AL129" i="2" s="1"/>
  <c r="U129" i="2"/>
  <c r="AF129" i="2" s="1"/>
  <c r="AM129" i="2" s="1"/>
  <c r="X129" i="2"/>
  <c r="AB129" i="2" s="1"/>
  <c r="S129" i="2"/>
  <c r="AD129" i="2" s="1"/>
  <c r="AK129" i="2" s="1"/>
  <c r="J130" i="2"/>
  <c r="G130" i="2"/>
  <c r="K130" i="2"/>
  <c r="H130" i="2"/>
  <c r="D131" i="2"/>
  <c r="I130" i="2"/>
  <c r="F130" i="2"/>
  <c r="Z130" i="2"/>
  <c r="AG129" i="2"/>
  <c r="AN129" i="2" s="1"/>
  <c r="AC129" i="2"/>
  <c r="AJ129" i="2" s="1"/>
  <c r="AM128" i="2"/>
  <c r="E131" i="2"/>
  <c r="N130" i="2"/>
  <c r="P130" i="2"/>
  <c r="V130" i="2"/>
  <c r="Y130" i="2"/>
  <c r="O130" i="2"/>
  <c r="Q130" i="2"/>
  <c r="AI128" i="2"/>
  <c r="L133" i="2"/>
  <c r="C134" i="2"/>
  <c r="M133" i="2"/>
  <c r="U130" i="2" l="1"/>
  <c r="AF130" i="2" s="1"/>
  <c r="T130" i="2"/>
  <c r="AE130" i="2" s="1"/>
  <c r="S130" i="2"/>
  <c r="AD130" i="2" s="1"/>
  <c r="AK130" i="2" s="1"/>
  <c r="X130" i="2"/>
  <c r="AB130" i="2" s="1"/>
  <c r="AI130" i="2" s="1"/>
  <c r="K131" i="2"/>
  <c r="F131" i="2"/>
  <c r="I131" i="2"/>
  <c r="D132" i="2"/>
  <c r="H131" i="2"/>
  <c r="J131" i="2"/>
  <c r="G131" i="2"/>
  <c r="Z131" i="2"/>
  <c r="AG130" i="2"/>
  <c r="AN130" i="2" s="1"/>
  <c r="AC130" i="2"/>
  <c r="AJ130" i="2" s="1"/>
  <c r="E132" i="2"/>
  <c r="P131" i="2"/>
  <c r="Q131" i="2"/>
  <c r="N131" i="2"/>
  <c r="Y131" i="2"/>
  <c r="O131" i="2"/>
  <c r="V131" i="2"/>
  <c r="AI129" i="2"/>
  <c r="L134" i="2"/>
  <c r="C135" i="2"/>
  <c r="M134" i="2"/>
  <c r="U131" i="2" l="1"/>
  <c r="AF131" i="2" s="1"/>
  <c r="AM131" i="2" s="1"/>
  <c r="X131" i="2"/>
  <c r="AB131" i="2" s="1"/>
  <c r="AI131" i="2" s="1"/>
  <c r="S131" i="2"/>
  <c r="AD131" i="2" s="1"/>
  <c r="T131" i="2"/>
  <c r="AE131" i="2" s="1"/>
  <c r="I132" i="2"/>
  <c r="F132" i="2"/>
  <c r="H132" i="2"/>
  <c r="D133" i="2"/>
  <c r="G132" i="2"/>
  <c r="J132" i="2"/>
  <c r="K132" i="2"/>
  <c r="Z132" i="2"/>
  <c r="AG131" i="2"/>
  <c r="AN131" i="2" s="1"/>
  <c r="AC131" i="2"/>
  <c r="AJ131" i="2" s="1"/>
  <c r="AL130" i="2"/>
  <c r="E133" i="2"/>
  <c r="V132" i="2"/>
  <c r="Q132" i="2"/>
  <c r="P132" i="2"/>
  <c r="O132" i="2"/>
  <c r="N132" i="2"/>
  <c r="Y132" i="2"/>
  <c r="AM130" i="2"/>
  <c r="L135" i="2"/>
  <c r="C136" i="2"/>
  <c r="M135" i="2"/>
  <c r="U132" i="2" l="1"/>
  <c r="AF132" i="2" s="1"/>
  <c r="AM132" i="2" s="1"/>
  <c r="T132" i="2"/>
  <c r="AE132" i="2" s="1"/>
  <c r="AL132" i="2" s="1"/>
  <c r="X132" i="2"/>
  <c r="AB132" i="2" s="1"/>
  <c r="S132" i="2"/>
  <c r="AD132" i="2" s="1"/>
  <c r="AK132" i="2" s="1"/>
  <c r="G133" i="2"/>
  <c r="J133" i="2"/>
  <c r="I133" i="2"/>
  <c r="H133" i="2"/>
  <c r="F133" i="2"/>
  <c r="D134" i="2"/>
  <c r="K133" i="2"/>
  <c r="Z133" i="2"/>
  <c r="AG132" i="2"/>
  <c r="AN132" i="2" s="1"/>
  <c r="E134" i="2"/>
  <c r="Y133" i="2"/>
  <c r="V133" i="2"/>
  <c r="Q133" i="2"/>
  <c r="O133" i="2"/>
  <c r="N133" i="2"/>
  <c r="P133" i="2"/>
  <c r="AK131" i="2"/>
  <c r="AC132" i="2"/>
  <c r="AL131" i="2"/>
  <c r="M136" i="2"/>
  <c r="L136" i="2"/>
  <c r="C137" i="2"/>
  <c r="X133" i="2" l="1"/>
  <c r="AB133" i="2" s="1"/>
  <c r="AI133" i="2" s="1"/>
  <c r="U133" i="2"/>
  <c r="AF133" i="2" s="1"/>
  <c r="S133" i="2"/>
  <c r="AD133" i="2" s="1"/>
  <c r="T133" i="2"/>
  <c r="AE133" i="2" s="1"/>
  <c r="AL133" i="2" s="1"/>
  <c r="J134" i="2"/>
  <c r="I134" i="2"/>
  <c r="F134" i="2"/>
  <c r="H134" i="2"/>
  <c r="G134" i="2"/>
  <c r="K134" i="2"/>
  <c r="D135" i="2"/>
  <c r="AC133" i="2"/>
  <c r="AJ133" i="2" s="1"/>
  <c r="Z134" i="2"/>
  <c r="E135" i="2"/>
  <c r="V134" i="2"/>
  <c r="P134" i="2"/>
  <c r="Q134" i="2"/>
  <c r="N134" i="2"/>
  <c r="Y134" i="2"/>
  <c r="O134" i="2"/>
  <c r="AJ132" i="2"/>
  <c r="AG133" i="2"/>
  <c r="AI132" i="2"/>
  <c r="M137" i="2"/>
  <c r="L137" i="2"/>
  <c r="C138" i="2"/>
  <c r="U134" i="2" l="1"/>
  <c r="AF134" i="2" s="1"/>
  <c r="AM134" i="2" s="1"/>
  <c r="X134" i="2"/>
  <c r="AB134" i="2" s="1"/>
  <c r="T134" i="2"/>
  <c r="AE134" i="2" s="1"/>
  <c r="AL134" i="2" s="1"/>
  <c r="S134" i="2"/>
  <c r="AD134" i="2" s="1"/>
  <c r="F135" i="2"/>
  <c r="I135" i="2"/>
  <c r="K135" i="2"/>
  <c r="J135" i="2"/>
  <c r="D136" i="2"/>
  <c r="G135" i="2"/>
  <c r="H135" i="2"/>
  <c r="Z135" i="2"/>
  <c r="AG134" i="2"/>
  <c r="AN134" i="2" s="1"/>
  <c r="AC134" i="2"/>
  <c r="AJ134" i="2" s="1"/>
  <c r="AN133" i="2"/>
  <c r="E136" i="2"/>
  <c r="O135" i="2"/>
  <c r="P135" i="2"/>
  <c r="V135" i="2"/>
  <c r="N135" i="2"/>
  <c r="Q135" i="2"/>
  <c r="Y135" i="2"/>
  <c r="AK133" i="2"/>
  <c r="AM133" i="2"/>
  <c r="M138" i="2"/>
  <c r="L138" i="2"/>
  <c r="C139" i="2"/>
  <c r="U135" i="2" l="1"/>
  <c r="AF135" i="2" s="1"/>
  <c r="X135" i="2"/>
  <c r="AB135" i="2" s="1"/>
  <c r="T135" i="2"/>
  <c r="AE135" i="2" s="1"/>
  <c r="AL135" i="2" s="1"/>
  <c r="S135" i="2"/>
  <c r="AD135" i="2" s="1"/>
  <c r="AK135" i="2" s="1"/>
  <c r="F136" i="2"/>
  <c r="I136" i="2"/>
  <c r="G136" i="2"/>
  <c r="D137" i="2"/>
  <c r="J136" i="2"/>
  <c r="K136" i="2"/>
  <c r="H136" i="2"/>
  <c r="Z136" i="2"/>
  <c r="AG135" i="2"/>
  <c r="AN135" i="2" s="1"/>
  <c r="E137" i="2"/>
  <c r="N136" i="2"/>
  <c r="P136" i="2"/>
  <c r="Y136" i="2"/>
  <c r="Q136" i="2"/>
  <c r="V136" i="2"/>
  <c r="O136" i="2"/>
  <c r="AI134" i="2"/>
  <c r="AK134" i="2"/>
  <c r="AC135" i="2"/>
  <c r="L139" i="2"/>
  <c r="C140" i="2"/>
  <c r="M139" i="2"/>
  <c r="U136" i="2" l="1"/>
  <c r="AF136" i="2" s="1"/>
  <c r="S136" i="2"/>
  <c r="AD136" i="2" s="1"/>
  <c r="T136" i="2"/>
  <c r="AE136" i="2" s="1"/>
  <c r="AL136" i="2" s="1"/>
  <c r="X136" i="2"/>
  <c r="AB136" i="2" s="1"/>
  <c r="AI136" i="2" s="1"/>
  <c r="K137" i="2"/>
  <c r="G137" i="2"/>
  <c r="F137" i="2"/>
  <c r="J137" i="2"/>
  <c r="H137" i="2"/>
  <c r="I137" i="2"/>
  <c r="D138" i="2"/>
  <c r="Z137" i="2"/>
  <c r="AG136" i="2"/>
  <c r="AN136" i="2" s="1"/>
  <c r="AC136" i="2"/>
  <c r="AJ136" i="2" s="1"/>
  <c r="E138" i="2"/>
  <c r="V137" i="2"/>
  <c r="N137" i="2"/>
  <c r="Y137" i="2"/>
  <c r="Q137" i="2"/>
  <c r="P137" i="2"/>
  <c r="O137" i="2"/>
  <c r="AI135" i="2"/>
  <c r="AM135" i="2"/>
  <c r="AJ135" i="2"/>
  <c r="M140" i="2"/>
  <c r="L140" i="2"/>
  <c r="C141" i="2"/>
  <c r="X137" i="2" l="1"/>
  <c r="AB137" i="2" s="1"/>
  <c r="AI137" i="2" s="1"/>
  <c r="U137" i="2"/>
  <c r="AF137" i="2" s="1"/>
  <c r="T137" i="2"/>
  <c r="AE137" i="2" s="1"/>
  <c r="AL137" i="2" s="1"/>
  <c r="S137" i="2"/>
  <c r="AD137" i="2" s="1"/>
  <c r="AK137" i="2" s="1"/>
  <c r="G138" i="2"/>
  <c r="H138" i="2"/>
  <c r="I138" i="2"/>
  <c r="J138" i="2"/>
  <c r="F138" i="2"/>
  <c r="D139" i="2"/>
  <c r="K138" i="2"/>
  <c r="Z138" i="2"/>
  <c r="AG137" i="2"/>
  <c r="AN137" i="2" s="1"/>
  <c r="AC137" i="2"/>
  <c r="AJ137" i="2" s="1"/>
  <c r="AK136" i="2"/>
  <c r="E139" i="2"/>
  <c r="V138" i="2"/>
  <c r="O138" i="2"/>
  <c r="Q138" i="2"/>
  <c r="P138" i="2"/>
  <c r="Y138" i="2"/>
  <c r="N138" i="2"/>
  <c r="AM136" i="2"/>
  <c r="L141" i="2"/>
  <c r="C142" i="2"/>
  <c r="M141" i="2"/>
  <c r="X138" i="2" l="1"/>
  <c r="AB138" i="2" s="1"/>
  <c r="AI138" i="2" s="1"/>
  <c r="S138" i="2"/>
  <c r="AD138" i="2" s="1"/>
  <c r="U138" i="2"/>
  <c r="AF138" i="2" s="1"/>
  <c r="AM138" i="2" s="1"/>
  <c r="T138" i="2"/>
  <c r="AE138" i="2" s="1"/>
  <c r="K139" i="2"/>
  <c r="G139" i="2"/>
  <c r="H139" i="2"/>
  <c r="I139" i="2"/>
  <c r="F139" i="2"/>
  <c r="J139" i="2"/>
  <c r="D140" i="2"/>
  <c r="Z139" i="2"/>
  <c r="AC138" i="2"/>
  <c r="AJ138" i="2" s="1"/>
  <c r="AG138" i="2"/>
  <c r="E140" i="2"/>
  <c r="P139" i="2"/>
  <c r="Q139" i="2"/>
  <c r="N139" i="2"/>
  <c r="V139" i="2"/>
  <c r="O139" i="2"/>
  <c r="Y139" i="2"/>
  <c r="AM137" i="2"/>
  <c r="M142" i="2"/>
  <c r="C143" i="2"/>
  <c r="L142" i="2"/>
  <c r="S139" i="2" l="1"/>
  <c r="AD139" i="2" s="1"/>
  <c r="AK139" i="2" s="1"/>
  <c r="X139" i="2"/>
  <c r="AB139" i="2" s="1"/>
  <c r="U139" i="2"/>
  <c r="AF139" i="2" s="1"/>
  <c r="T139" i="2"/>
  <c r="AE139" i="2" s="1"/>
  <c r="AL139" i="2" s="1"/>
  <c r="F140" i="2"/>
  <c r="K140" i="2"/>
  <c r="J140" i="2"/>
  <c r="D141" i="2"/>
  <c r="I140" i="2"/>
  <c r="H140" i="2"/>
  <c r="G140" i="2"/>
  <c r="Z140" i="2"/>
  <c r="AC139" i="2"/>
  <c r="AJ139" i="2" s="1"/>
  <c r="AN138" i="2"/>
  <c r="AK138" i="2"/>
  <c r="E141" i="2"/>
  <c r="Q140" i="2"/>
  <c r="V140" i="2"/>
  <c r="O140" i="2"/>
  <c r="Y140" i="2"/>
  <c r="N140" i="2"/>
  <c r="P140" i="2"/>
  <c r="AG139" i="2"/>
  <c r="AN139" i="2" s="1"/>
  <c r="AL138" i="2"/>
  <c r="M143" i="2"/>
  <c r="C144" i="2"/>
  <c r="L143" i="2"/>
  <c r="X140" i="2" l="1"/>
  <c r="AB140" i="2" s="1"/>
  <c r="AI140" i="2" s="1"/>
  <c r="U140" i="2"/>
  <c r="AF140" i="2" s="1"/>
  <c r="AM140" i="2" s="1"/>
  <c r="T140" i="2"/>
  <c r="AE140" i="2" s="1"/>
  <c r="AL140" i="2" s="1"/>
  <c r="S140" i="2"/>
  <c r="AD140" i="2" s="1"/>
  <c r="AK140" i="2" s="1"/>
  <c r="F141" i="2"/>
  <c r="K141" i="2"/>
  <c r="G141" i="2"/>
  <c r="D142" i="2"/>
  <c r="J141" i="2"/>
  <c r="I141" i="2"/>
  <c r="H141" i="2"/>
  <c r="Z141" i="2"/>
  <c r="AG140" i="2"/>
  <c r="AN140" i="2" s="1"/>
  <c r="E142" i="2"/>
  <c r="V141" i="2"/>
  <c r="Q141" i="2"/>
  <c r="N141" i="2"/>
  <c r="O141" i="2"/>
  <c r="Y141" i="2"/>
  <c r="P141" i="2"/>
  <c r="AI139" i="2"/>
  <c r="AC140" i="2"/>
  <c r="AM139" i="2"/>
  <c r="L144" i="2"/>
  <c r="C145" i="2"/>
  <c r="M144" i="2"/>
  <c r="T141" i="2" l="1"/>
  <c r="AE141" i="2" s="1"/>
  <c r="AL141" i="2" s="1"/>
  <c r="U141" i="2"/>
  <c r="AF141" i="2" s="1"/>
  <c r="X141" i="2"/>
  <c r="AB141" i="2" s="1"/>
  <c r="AI141" i="2" s="1"/>
  <c r="S141" i="2"/>
  <c r="AD141" i="2" s="1"/>
  <c r="AK141" i="2" s="1"/>
  <c r="G142" i="2"/>
  <c r="I142" i="2"/>
  <c r="J142" i="2"/>
  <c r="D143" i="2"/>
  <c r="H142" i="2"/>
  <c r="F142" i="2"/>
  <c r="K142" i="2"/>
  <c r="Z142" i="2"/>
  <c r="AC141" i="2"/>
  <c r="AJ141" i="2" s="1"/>
  <c r="AJ140" i="2"/>
  <c r="E143" i="2"/>
  <c r="N142" i="2"/>
  <c r="Q142" i="2"/>
  <c r="Y142" i="2"/>
  <c r="O142" i="2"/>
  <c r="V142" i="2"/>
  <c r="P142" i="2"/>
  <c r="AG141" i="2"/>
  <c r="M145" i="2"/>
  <c r="C146" i="2"/>
  <c r="L145" i="2"/>
  <c r="S142" i="2" l="1"/>
  <c r="AD142" i="2" s="1"/>
  <c r="AK142" i="2" s="1"/>
  <c r="U142" i="2"/>
  <c r="AF142" i="2" s="1"/>
  <c r="AM142" i="2" s="1"/>
  <c r="X142" i="2"/>
  <c r="AB142" i="2" s="1"/>
  <c r="T142" i="2"/>
  <c r="AE142" i="2" s="1"/>
  <c r="AL142" i="2" s="1"/>
  <c r="I143" i="2"/>
  <c r="K143" i="2"/>
  <c r="H143" i="2"/>
  <c r="J143" i="2"/>
  <c r="G143" i="2"/>
  <c r="F143" i="2"/>
  <c r="D144" i="2"/>
  <c r="Z143" i="2"/>
  <c r="AG142" i="2"/>
  <c r="AN142" i="2" s="1"/>
  <c r="AC142" i="2"/>
  <c r="AJ142" i="2" s="1"/>
  <c r="AM141" i="2"/>
  <c r="E144" i="2"/>
  <c r="N143" i="2"/>
  <c r="P143" i="2"/>
  <c r="O143" i="2"/>
  <c r="Q143" i="2"/>
  <c r="Y143" i="2"/>
  <c r="V143" i="2"/>
  <c r="AN141" i="2"/>
  <c r="M146" i="2"/>
  <c r="C147" i="2"/>
  <c r="L146" i="2"/>
  <c r="T143" i="2" l="1"/>
  <c r="AE143" i="2" s="1"/>
  <c r="AL143" i="2" s="1"/>
  <c r="U143" i="2"/>
  <c r="AF143" i="2" s="1"/>
  <c r="AM143" i="2" s="1"/>
  <c r="X143" i="2"/>
  <c r="AB143" i="2" s="1"/>
  <c r="AI143" i="2" s="1"/>
  <c r="S143" i="2"/>
  <c r="AD143" i="2" s="1"/>
  <c r="AK143" i="2" s="1"/>
  <c r="G144" i="2"/>
  <c r="F144" i="2"/>
  <c r="H144" i="2"/>
  <c r="J144" i="2"/>
  <c r="I144" i="2"/>
  <c r="K144" i="2"/>
  <c r="D145" i="2"/>
  <c r="Z144" i="2"/>
  <c r="AC143" i="2"/>
  <c r="AJ143" i="2" s="1"/>
  <c r="AI142" i="2"/>
  <c r="E145" i="2"/>
  <c r="Q144" i="2"/>
  <c r="N144" i="2"/>
  <c r="Y144" i="2"/>
  <c r="V144" i="2"/>
  <c r="O144" i="2"/>
  <c r="P144" i="2"/>
  <c r="AG143" i="2"/>
  <c r="L147" i="2"/>
  <c r="C148" i="2"/>
  <c r="M147" i="2"/>
  <c r="S144" i="2" l="1"/>
  <c r="AD144" i="2" s="1"/>
  <c r="AK144" i="2" s="1"/>
  <c r="Z145" i="2"/>
  <c r="X144" i="2"/>
  <c r="AB144" i="2" s="1"/>
  <c r="AI144" i="2" s="1"/>
  <c r="U144" i="2"/>
  <c r="AF144" i="2" s="1"/>
  <c r="T144" i="2"/>
  <c r="AE144" i="2" s="1"/>
  <c r="F145" i="2"/>
  <c r="J145" i="2"/>
  <c r="D146" i="2"/>
  <c r="I145" i="2"/>
  <c r="K145" i="2"/>
  <c r="G145" i="2"/>
  <c r="H145" i="2"/>
  <c r="AG144" i="2"/>
  <c r="AN144" i="2" s="1"/>
  <c r="AC144" i="2"/>
  <c r="AJ144" i="2" s="1"/>
  <c r="E146" i="2"/>
  <c r="O145" i="2"/>
  <c r="Q145" i="2"/>
  <c r="V145" i="2"/>
  <c r="P145" i="2"/>
  <c r="N145" i="2"/>
  <c r="Y145" i="2"/>
  <c r="AN143" i="2"/>
  <c r="L148" i="2"/>
  <c r="C149" i="2"/>
  <c r="M148" i="2"/>
  <c r="T145" i="2" l="1"/>
  <c r="AE145" i="2" s="1"/>
  <c r="AL145" i="2" s="1"/>
  <c r="X145" i="2"/>
  <c r="AB145" i="2" s="1"/>
  <c r="AI145" i="2" s="1"/>
  <c r="U145" i="2"/>
  <c r="AF145" i="2" s="1"/>
  <c r="AM145" i="2" s="1"/>
  <c r="S145" i="2"/>
  <c r="AD145" i="2" s="1"/>
  <c r="J146" i="2"/>
  <c r="K146" i="2"/>
  <c r="H146" i="2"/>
  <c r="D147" i="2"/>
  <c r="I146" i="2"/>
  <c r="F146" i="2"/>
  <c r="G146" i="2"/>
  <c r="Z146" i="2"/>
  <c r="AG145" i="2"/>
  <c r="AN145" i="2" s="1"/>
  <c r="AM144" i="2"/>
  <c r="E147" i="2"/>
  <c r="N146" i="2"/>
  <c r="Y146" i="2"/>
  <c r="V146" i="2"/>
  <c r="O146" i="2"/>
  <c r="Q146" i="2"/>
  <c r="P146" i="2"/>
  <c r="AL144" i="2"/>
  <c r="AC145" i="2"/>
  <c r="M149" i="2"/>
  <c r="C150" i="2"/>
  <c r="L149" i="2"/>
  <c r="T146" i="2" l="1"/>
  <c r="AE146" i="2" s="1"/>
  <c r="AL146" i="2" s="1"/>
  <c r="S146" i="2"/>
  <c r="AD146" i="2" s="1"/>
  <c r="AK146" i="2" s="1"/>
  <c r="U146" i="2"/>
  <c r="AF146" i="2" s="1"/>
  <c r="AM146" i="2" s="1"/>
  <c r="X146" i="2"/>
  <c r="AB146" i="2" s="1"/>
  <c r="AI146" i="2" s="1"/>
  <c r="F147" i="2"/>
  <c r="G147" i="2"/>
  <c r="K147" i="2"/>
  <c r="D148" i="2"/>
  <c r="I147" i="2"/>
  <c r="J147" i="2"/>
  <c r="H147" i="2"/>
  <c r="Z147" i="2"/>
  <c r="AG146" i="2"/>
  <c r="AN146" i="2" s="1"/>
  <c r="AC146" i="2"/>
  <c r="AJ146" i="2" s="1"/>
  <c r="AJ145" i="2"/>
  <c r="AK145" i="2"/>
  <c r="E148" i="2"/>
  <c r="Y147" i="2"/>
  <c r="P147" i="2"/>
  <c r="V147" i="2"/>
  <c r="Q147" i="2"/>
  <c r="N147" i="2"/>
  <c r="O147" i="2"/>
  <c r="C151" i="2"/>
  <c r="L150" i="2"/>
  <c r="M150" i="2"/>
  <c r="U147" i="2" l="1"/>
  <c r="AF147" i="2" s="1"/>
  <c r="AM147" i="2" s="1"/>
  <c r="T147" i="2"/>
  <c r="AE147" i="2" s="1"/>
  <c r="AL147" i="2" s="1"/>
  <c r="X147" i="2"/>
  <c r="AB147" i="2" s="1"/>
  <c r="AI147" i="2" s="1"/>
  <c r="S147" i="2"/>
  <c r="AD147" i="2" s="1"/>
  <c r="AK147" i="2" s="1"/>
  <c r="F148" i="2"/>
  <c r="G148" i="2"/>
  <c r="I148" i="2"/>
  <c r="K148" i="2"/>
  <c r="D149" i="2"/>
  <c r="H148" i="2"/>
  <c r="J148" i="2"/>
  <c r="Z148" i="2"/>
  <c r="AG147" i="2"/>
  <c r="AN147" i="2" s="1"/>
  <c r="AC147" i="2"/>
  <c r="AJ147" i="2" s="1"/>
  <c r="E149" i="2"/>
  <c r="Y148" i="2"/>
  <c r="Q148" i="2"/>
  <c r="P148" i="2"/>
  <c r="V148" i="2"/>
  <c r="N148" i="2"/>
  <c r="O148" i="2"/>
  <c r="C152" i="2"/>
  <c r="L151" i="2"/>
  <c r="M151" i="2"/>
  <c r="U148" i="2" l="1"/>
  <c r="AF148" i="2" s="1"/>
  <c r="AM148" i="2" s="1"/>
  <c r="S148" i="2"/>
  <c r="AD148" i="2" s="1"/>
  <c r="AK148" i="2" s="1"/>
  <c r="X148" i="2"/>
  <c r="AB148" i="2" s="1"/>
  <c r="AI148" i="2" s="1"/>
  <c r="T148" i="2"/>
  <c r="AE148" i="2" s="1"/>
  <c r="K149" i="2"/>
  <c r="I149" i="2"/>
  <c r="H149" i="2"/>
  <c r="J149" i="2"/>
  <c r="G149" i="2"/>
  <c r="F149" i="2"/>
  <c r="D150" i="2"/>
  <c r="Z149" i="2"/>
  <c r="AG148" i="2"/>
  <c r="AN148" i="2" s="1"/>
  <c r="AC148" i="2"/>
  <c r="AJ148" i="2" s="1"/>
  <c r="E150" i="2"/>
  <c r="Y149" i="2"/>
  <c r="N149" i="2"/>
  <c r="V149" i="2"/>
  <c r="O149" i="2"/>
  <c r="P149" i="2"/>
  <c r="Q149" i="2"/>
  <c r="M152" i="2"/>
  <c r="C153" i="2"/>
  <c r="L152" i="2"/>
  <c r="U149" i="2" l="1"/>
  <c r="AF149" i="2" s="1"/>
  <c r="S149" i="2"/>
  <c r="AD149" i="2" s="1"/>
  <c r="AK149" i="2" s="1"/>
  <c r="T149" i="2"/>
  <c r="AE149" i="2" s="1"/>
  <c r="X149" i="2"/>
  <c r="AB149" i="2" s="1"/>
  <c r="J150" i="2"/>
  <c r="H150" i="2"/>
  <c r="K150" i="2"/>
  <c r="F150" i="2"/>
  <c r="G150" i="2"/>
  <c r="D151" i="2"/>
  <c r="I150" i="2"/>
  <c r="Z150" i="2"/>
  <c r="AC149" i="2"/>
  <c r="E151" i="2"/>
  <c r="N150" i="2"/>
  <c r="Q150" i="2"/>
  <c r="Y150" i="2"/>
  <c r="O150" i="2"/>
  <c r="P150" i="2"/>
  <c r="V150" i="2"/>
  <c r="AL148" i="2"/>
  <c r="AG149" i="2"/>
  <c r="C154" i="2"/>
  <c r="L153" i="2"/>
  <c r="M153" i="2"/>
  <c r="U150" i="2" l="1"/>
  <c r="AF150" i="2" s="1"/>
  <c r="AM150" i="2" s="1"/>
  <c r="T150" i="2"/>
  <c r="AE150" i="2" s="1"/>
  <c r="AL150" i="2" s="1"/>
  <c r="S150" i="2"/>
  <c r="AD150" i="2" s="1"/>
  <c r="AK150" i="2" s="1"/>
  <c r="X150" i="2"/>
  <c r="AB150" i="2" s="1"/>
  <c r="AI150" i="2" s="1"/>
  <c r="K151" i="2"/>
  <c r="J151" i="2"/>
  <c r="F151" i="2"/>
  <c r="I151" i="2"/>
  <c r="G151" i="2"/>
  <c r="H151" i="2"/>
  <c r="D152" i="2"/>
  <c r="Z151" i="2"/>
  <c r="AG150" i="2"/>
  <c r="AN150" i="2" s="1"/>
  <c r="AC150" i="2"/>
  <c r="AJ150" i="2" s="1"/>
  <c r="AN149" i="2"/>
  <c r="E152" i="2"/>
  <c r="Q151" i="2"/>
  <c r="N151" i="2"/>
  <c r="Y151" i="2"/>
  <c r="V151" i="2"/>
  <c r="P151" i="2"/>
  <c r="O151" i="2"/>
  <c r="AJ149" i="2"/>
  <c r="AI149" i="2"/>
  <c r="AL149" i="2"/>
  <c r="AM149" i="2"/>
  <c r="M154" i="2"/>
  <c r="C155" i="2"/>
  <c r="L154" i="2"/>
  <c r="U151" i="2" l="1"/>
  <c r="AF151" i="2" s="1"/>
  <c r="AM151" i="2" s="1"/>
  <c r="S151" i="2"/>
  <c r="AD151" i="2" s="1"/>
  <c r="X151" i="2"/>
  <c r="AB151" i="2" s="1"/>
  <c r="T151" i="2"/>
  <c r="AE151" i="2" s="1"/>
  <c r="K152" i="2"/>
  <c r="G152" i="2"/>
  <c r="H152" i="2"/>
  <c r="J152" i="2"/>
  <c r="I152" i="2"/>
  <c r="F152" i="2"/>
  <c r="D153" i="2"/>
  <c r="Z152" i="2"/>
  <c r="AG151" i="2"/>
  <c r="AN151" i="2" s="1"/>
  <c r="AC151" i="2"/>
  <c r="AJ151" i="2" s="1"/>
  <c r="E153" i="2"/>
  <c r="O152" i="2"/>
  <c r="N152" i="2"/>
  <c r="V152" i="2"/>
  <c r="P152" i="2"/>
  <c r="Y152" i="2"/>
  <c r="Q152" i="2"/>
  <c r="L155" i="2"/>
  <c r="C156" i="2"/>
  <c r="M155" i="2"/>
  <c r="X152" i="2" l="1"/>
  <c r="AB152" i="2" s="1"/>
  <c r="AI152" i="2" s="1"/>
  <c r="U152" i="2"/>
  <c r="AF152" i="2" s="1"/>
  <c r="AM152" i="2" s="1"/>
  <c r="S152" i="2"/>
  <c r="AD152" i="2" s="1"/>
  <c r="AK152" i="2" s="1"/>
  <c r="T152" i="2"/>
  <c r="AE152" i="2" s="1"/>
  <c r="H153" i="2"/>
  <c r="F153" i="2"/>
  <c r="K153" i="2"/>
  <c r="I153" i="2"/>
  <c r="G153" i="2"/>
  <c r="D154" i="2"/>
  <c r="J153" i="2"/>
  <c r="Z153" i="2"/>
  <c r="AC152" i="2"/>
  <c r="AJ152" i="2" s="1"/>
  <c r="AK151" i="2"/>
  <c r="E154" i="2"/>
  <c r="N153" i="2"/>
  <c r="Q153" i="2"/>
  <c r="O153" i="2"/>
  <c r="Y153" i="2"/>
  <c r="P153" i="2"/>
  <c r="V153" i="2"/>
  <c r="AL151" i="2"/>
  <c r="AI151" i="2"/>
  <c r="AG152" i="2"/>
  <c r="C157" i="2"/>
  <c r="L156" i="2"/>
  <c r="M156" i="2"/>
  <c r="T153" i="2" l="1"/>
  <c r="AE153" i="2" s="1"/>
  <c r="U153" i="2"/>
  <c r="AF153" i="2" s="1"/>
  <c r="AM153" i="2" s="1"/>
  <c r="X153" i="2"/>
  <c r="AB153" i="2" s="1"/>
  <c r="S153" i="2"/>
  <c r="AD153" i="2" s="1"/>
  <c r="AK153" i="2" s="1"/>
  <c r="I154" i="2"/>
  <c r="K154" i="2"/>
  <c r="F154" i="2"/>
  <c r="H154" i="2"/>
  <c r="G154" i="2"/>
  <c r="J154" i="2"/>
  <c r="D155" i="2"/>
  <c r="Z154" i="2"/>
  <c r="AC153" i="2"/>
  <c r="AJ153" i="2" s="1"/>
  <c r="AG153" i="2"/>
  <c r="AN153" i="2" s="1"/>
  <c r="AN152" i="2"/>
  <c r="E155" i="2"/>
  <c r="Q154" i="2"/>
  <c r="Y154" i="2"/>
  <c r="N154" i="2"/>
  <c r="V154" i="2"/>
  <c r="O154" i="2"/>
  <c r="P154" i="2"/>
  <c r="AL152" i="2"/>
  <c r="C158" i="2"/>
  <c r="L157" i="2"/>
  <c r="M157" i="2"/>
  <c r="T154" i="2" l="1"/>
  <c r="AE154" i="2" s="1"/>
  <c r="AL154" i="2" s="1"/>
  <c r="S154" i="2"/>
  <c r="AD154" i="2" s="1"/>
  <c r="X154" i="2"/>
  <c r="AB154" i="2" s="1"/>
  <c r="AI154" i="2" s="1"/>
  <c r="U154" i="2"/>
  <c r="AF154" i="2" s="1"/>
  <c r="K155" i="2"/>
  <c r="J155" i="2"/>
  <c r="I155" i="2"/>
  <c r="F155" i="2"/>
  <c r="G155" i="2"/>
  <c r="H155" i="2"/>
  <c r="D156" i="2"/>
  <c r="Z155" i="2"/>
  <c r="AG154" i="2"/>
  <c r="AC154" i="2"/>
  <c r="E156" i="2"/>
  <c r="N155" i="2"/>
  <c r="Y155" i="2"/>
  <c r="O155" i="2"/>
  <c r="P155" i="2"/>
  <c r="V155" i="2"/>
  <c r="Q155" i="2"/>
  <c r="AI153" i="2"/>
  <c r="AL153" i="2"/>
  <c r="M158" i="2"/>
  <c r="C159" i="2"/>
  <c r="L158" i="2"/>
  <c r="U155" i="2" l="1"/>
  <c r="AF155" i="2" s="1"/>
  <c r="X155" i="2"/>
  <c r="AB155" i="2" s="1"/>
  <c r="S155" i="2"/>
  <c r="AD155" i="2" s="1"/>
  <c r="T155" i="2"/>
  <c r="AE155" i="2" s="1"/>
  <c r="AL155" i="2" s="1"/>
  <c r="H156" i="2"/>
  <c r="F156" i="2"/>
  <c r="J156" i="2"/>
  <c r="G156" i="2"/>
  <c r="I156" i="2"/>
  <c r="K156" i="2"/>
  <c r="D157" i="2"/>
  <c r="Z156" i="2"/>
  <c r="AM154" i="2"/>
  <c r="AK154" i="2"/>
  <c r="AC155" i="2"/>
  <c r="E157" i="2"/>
  <c r="P156" i="2"/>
  <c r="V156" i="2"/>
  <c r="Y156" i="2"/>
  <c r="Q156" i="2"/>
  <c r="O156" i="2"/>
  <c r="N156" i="2"/>
  <c r="AN154" i="2"/>
  <c r="AJ154" i="2"/>
  <c r="AG155" i="2"/>
  <c r="C160" i="2"/>
  <c r="M159" i="2"/>
  <c r="L159" i="2"/>
  <c r="S156" i="2" l="1"/>
  <c r="AD156" i="2" s="1"/>
  <c r="AK156" i="2" s="1"/>
  <c r="U156" i="2"/>
  <c r="AF156" i="2" s="1"/>
  <c r="T156" i="2"/>
  <c r="AE156" i="2" s="1"/>
  <c r="AL156" i="2" s="1"/>
  <c r="X156" i="2"/>
  <c r="AB156" i="2" s="1"/>
  <c r="G157" i="2"/>
  <c r="H157" i="2"/>
  <c r="K157" i="2"/>
  <c r="J157" i="2"/>
  <c r="I157" i="2"/>
  <c r="F157" i="2"/>
  <c r="D158" i="2"/>
  <c r="AC156" i="2"/>
  <c r="AJ156" i="2" s="1"/>
  <c r="Z157" i="2"/>
  <c r="AG156" i="2"/>
  <c r="AN156" i="2" s="1"/>
  <c r="AM155" i="2"/>
  <c r="AI155" i="2"/>
  <c r="AJ155" i="2"/>
  <c r="AK155" i="2"/>
  <c r="E158" i="2"/>
  <c r="O157" i="2"/>
  <c r="Q157" i="2"/>
  <c r="P157" i="2"/>
  <c r="V157" i="2"/>
  <c r="N157" i="2"/>
  <c r="Y157" i="2"/>
  <c r="AN155" i="2"/>
  <c r="C161" i="2"/>
  <c r="M160" i="2"/>
  <c r="L160" i="2"/>
  <c r="S157" i="2" l="1"/>
  <c r="AD157" i="2" s="1"/>
  <c r="U157" i="2"/>
  <c r="AF157" i="2" s="1"/>
  <c r="AM157" i="2" s="1"/>
  <c r="X157" i="2"/>
  <c r="AB157" i="2" s="1"/>
  <c r="AI157" i="2" s="1"/>
  <c r="T157" i="2"/>
  <c r="AE157" i="2" s="1"/>
  <c r="AL157" i="2" s="1"/>
  <c r="H158" i="2"/>
  <c r="G158" i="2"/>
  <c r="J158" i="2"/>
  <c r="K158" i="2"/>
  <c r="F158" i="2"/>
  <c r="I158" i="2"/>
  <c r="D159" i="2"/>
  <c r="Z158" i="2"/>
  <c r="AG157" i="2"/>
  <c r="AN157" i="2" s="1"/>
  <c r="E159" i="2"/>
  <c r="N158" i="2"/>
  <c r="O158" i="2"/>
  <c r="P158" i="2"/>
  <c r="Q158" i="2"/>
  <c r="Y158" i="2"/>
  <c r="V158" i="2"/>
  <c r="AI156" i="2"/>
  <c r="AC157" i="2"/>
  <c r="AM156" i="2"/>
  <c r="L161" i="2"/>
  <c r="M161" i="2"/>
  <c r="C162" i="2"/>
  <c r="S158" i="2" l="1"/>
  <c r="AD158" i="2" s="1"/>
  <c r="AK158" i="2" s="1"/>
  <c r="U158" i="2"/>
  <c r="AF158" i="2" s="1"/>
  <c r="AM158" i="2" s="1"/>
  <c r="T158" i="2"/>
  <c r="AE158" i="2" s="1"/>
  <c r="X158" i="2"/>
  <c r="AB158" i="2" s="1"/>
  <c r="AI158" i="2" s="1"/>
  <c r="K159" i="2"/>
  <c r="H159" i="2"/>
  <c r="J159" i="2"/>
  <c r="G159" i="2"/>
  <c r="F159" i="2"/>
  <c r="D160" i="2"/>
  <c r="I159" i="2"/>
  <c r="Z159" i="2"/>
  <c r="AG158" i="2"/>
  <c r="AN158" i="2" s="1"/>
  <c r="AC158" i="2"/>
  <c r="AJ157" i="2"/>
  <c r="AK157" i="2"/>
  <c r="E160" i="2"/>
  <c r="V159" i="2"/>
  <c r="P159" i="2"/>
  <c r="Y159" i="2"/>
  <c r="N159" i="2"/>
  <c r="O159" i="2"/>
  <c r="Q159" i="2"/>
  <c r="M162" i="2"/>
  <c r="L162" i="2"/>
  <c r="C163" i="2"/>
  <c r="Z160" i="2" l="1"/>
  <c r="U159" i="2"/>
  <c r="AF159" i="2" s="1"/>
  <c r="AM159" i="2" s="1"/>
  <c r="S159" i="2"/>
  <c r="AD159" i="2" s="1"/>
  <c r="AK159" i="2" s="1"/>
  <c r="T159" i="2"/>
  <c r="AE159" i="2" s="1"/>
  <c r="AL159" i="2" s="1"/>
  <c r="X159" i="2"/>
  <c r="AB159" i="2" s="1"/>
  <c r="AI159" i="2" s="1"/>
  <c r="G160" i="2"/>
  <c r="H160" i="2"/>
  <c r="K160" i="2"/>
  <c r="F160" i="2"/>
  <c r="I160" i="2"/>
  <c r="D161" i="2"/>
  <c r="J160" i="2"/>
  <c r="AC159" i="2"/>
  <c r="AJ159" i="2" s="1"/>
  <c r="AG159" i="2"/>
  <c r="AN159" i="2" s="1"/>
  <c r="AL158" i="2"/>
  <c r="E161" i="2"/>
  <c r="Q160" i="2"/>
  <c r="N160" i="2"/>
  <c r="V160" i="2"/>
  <c r="O160" i="2"/>
  <c r="P160" i="2"/>
  <c r="Y160" i="2"/>
  <c r="AJ158" i="2"/>
  <c r="C164" i="2"/>
  <c r="L163" i="2"/>
  <c r="M163" i="2"/>
  <c r="T160" i="2" l="1"/>
  <c r="AE160" i="2" s="1"/>
  <c r="AL160" i="2" s="1"/>
  <c r="U160" i="2"/>
  <c r="AF160" i="2" s="1"/>
  <c r="AM160" i="2" s="1"/>
  <c r="X160" i="2"/>
  <c r="AB160" i="2" s="1"/>
  <c r="S160" i="2"/>
  <c r="AD160" i="2" s="1"/>
  <c r="AK160" i="2" s="1"/>
  <c r="H161" i="2"/>
  <c r="K161" i="2"/>
  <c r="I161" i="2"/>
  <c r="F161" i="2"/>
  <c r="J161" i="2"/>
  <c r="G161" i="2"/>
  <c r="D162" i="2"/>
  <c r="Z161" i="2"/>
  <c r="AG160" i="2"/>
  <c r="AN160" i="2" s="1"/>
  <c r="AC160" i="2"/>
  <c r="AJ160" i="2" s="1"/>
  <c r="E162" i="2"/>
  <c r="V161" i="2"/>
  <c r="N161" i="2"/>
  <c r="P161" i="2"/>
  <c r="O161" i="2"/>
  <c r="Q161" i="2"/>
  <c r="Y161" i="2"/>
  <c r="M164" i="2"/>
  <c r="C165" i="2"/>
  <c r="L164" i="2"/>
  <c r="S161" i="2" l="1"/>
  <c r="AD161" i="2" s="1"/>
  <c r="AK161" i="2" s="1"/>
  <c r="U161" i="2"/>
  <c r="AF161" i="2" s="1"/>
  <c r="AM161" i="2" s="1"/>
  <c r="T161" i="2"/>
  <c r="AE161" i="2" s="1"/>
  <c r="X161" i="2"/>
  <c r="AB161" i="2" s="1"/>
  <c r="AI161" i="2" s="1"/>
  <c r="K162" i="2"/>
  <c r="F162" i="2"/>
  <c r="I162" i="2"/>
  <c r="D163" i="2"/>
  <c r="J162" i="2"/>
  <c r="H162" i="2"/>
  <c r="G162" i="2"/>
  <c r="Z162" i="2"/>
  <c r="AG161" i="2"/>
  <c r="AN161" i="2" s="1"/>
  <c r="AC161" i="2"/>
  <c r="AJ161" i="2" s="1"/>
  <c r="AI160" i="2"/>
  <c r="E163" i="2"/>
  <c r="P162" i="2"/>
  <c r="N162" i="2"/>
  <c r="V162" i="2"/>
  <c r="Q162" i="2"/>
  <c r="O162" i="2"/>
  <c r="Y162" i="2"/>
  <c r="C166" i="2"/>
  <c r="L165" i="2"/>
  <c r="M165" i="2"/>
  <c r="T162" i="2" l="1"/>
  <c r="AE162" i="2" s="1"/>
  <c r="AL162" i="2" s="1"/>
  <c r="S162" i="2"/>
  <c r="AD162" i="2" s="1"/>
  <c r="AK162" i="2" s="1"/>
  <c r="U162" i="2"/>
  <c r="AF162" i="2" s="1"/>
  <c r="AM162" i="2" s="1"/>
  <c r="X162" i="2"/>
  <c r="AB162" i="2" s="1"/>
  <c r="AI162" i="2" s="1"/>
  <c r="F163" i="2"/>
  <c r="G163" i="2"/>
  <c r="K163" i="2"/>
  <c r="H163" i="2"/>
  <c r="D164" i="2"/>
  <c r="J163" i="2"/>
  <c r="I163" i="2"/>
  <c r="Z163" i="2"/>
  <c r="AG162" i="2"/>
  <c r="AN162" i="2" s="1"/>
  <c r="AC162" i="2"/>
  <c r="AJ162" i="2" s="1"/>
  <c r="AL161" i="2"/>
  <c r="E164" i="2"/>
  <c r="V163" i="2"/>
  <c r="Q163" i="2"/>
  <c r="N163" i="2"/>
  <c r="P163" i="2"/>
  <c r="O163" i="2"/>
  <c r="Y163" i="2"/>
  <c r="M166" i="2"/>
  <c r="C167" i="2"/>
  <c r="L166" i="2"/>
  <c r="T163" i="2" l="1"/>
  <c r="AE163" i="2" s="1"/>
  <c r="AL163" i="2" s="1"/>
  <c r="X163" i="2"/>
  <c r="AB163" i="2" s="1"/>
  <c r="U163" i="2"/>
  <c r="AF163" i="2" s="1"/>
  <c r="AM163" i="2" s="1"/>
  <c r="S163" i="2"/>
  <c r="AD163" i="2" s="1"/>
  <c r="AK163" i="2" s="1"/>
  <c r="H164" i="2"/>
  <c r="J164" i="2"/>
  <c r="G164" i="2"/>
  <c r="K164" i="2"/>
  <c r="I164" i="2"/>
  <c r="F164" i="2"/>
  <c r="D165" i="2"/>
  <c r="Z164" i="2"/>
  <c r="AC163" i="2"/>
  <c r="AJ163" i="2" s="1"/>
  <c r="AG163" i="2"/>
  <c r="AN163" i="2" s="1"/>
  <c r="E165" i="2"/>
  <c r="O164" i="2"/>
  <c r="N164" i="2"/>
  <c r="Q164" i="2"/>
  <c r="V164" i="2"/>
  <c r="Y164" i="2"/>
  <c r="P164" i="2"/>
  <c r="M167" i="2"/>
  <c r="C168" i="2"/>
  <c r="L167" i="2"/>
  <c r="S164" i="2" l="1"/>
  <c r="AD164" i="2" s="1"/>
  <c r="AK164" i="2" s="1"/>
  <c r="X164" i="2"/>
  <c r="AB164" i="2" s="1"/>
  <c r="AI164" i="2" s="1"/>
  <c r="T164" i="2"/>
  <c r="AE164" i="2" s="1"/>
  <c r="AL164" i="2" s="1"/>
  <c r="U164" i="2"/>
  <c r="AF164" i="2" s="1"/>
  <c r="J165" i="2"/>
  <c r="F165" i="2"/>
  <c r="K165" i="2"/>
  <c r="H165" i="2"/>
  <c r="G165" i="2"/>
  <c r="I165" i="2"/>
  <c r="D166" i="2"/>
  <c r="Z165" i="2"/>
  <c r="AG164" i="2"/>
  <c r="AN164" i="2" s="1"/>
  <c r="AC164" i="2"/>
  <c r="AJ164" i="2" s="1"/>
  <c r="AI163" i="2"/>
  <c r="E166" i="2"/>
  <c r="Y165" i="2"/>
  <c r="V165" i="2"/>
  <c r="O165" i="2"/>
  <c r="N165" i="2"/>
  <c r="Q165" i="2"/>
  <c r="P165" i="2"/>
  <c r="L168" i="2"/>
  <c r="M168" i="2"/>
  <c r="C169" i="2"/>
  <c r="S165" i="2" l="1"/>
  <c r="AD165" i="2" s="1"/>
  <c r="U165" i="2"/>
  <c r="AF165" i="2" s="1"/>
  <c r="AM165" i="2" s="1"/>
  <c r="T165" i="2"/>
  <c r="AE165" i="2" s="1"/>
  <c r="X165" i="2"/>
  <c r="AB165" i="2" s="1"/>
  <c r="H166" i="2"/>
  <c r="K166" i="2"/>
  <c r="G166" i="2"/>
  <c r="J166" i="2"/>
  <c r="F166" i="2"/>
  <c r="I166" i="2"/>
  <c r="D167" i="2"/>
  <c r="Z166" i="2"/>
  <c r="AC165" i="2"/>
  <c r="AJ165" i="2" s="1"/>
  <c r="AG165" i="2"/>
  <c r="AN165" i="2" s="1"/>
  <c r="E167" i="2"/>
  <c r="O166" i="2"/>
  <c r="N166" i="2"/>
  <c r="Q166" i="2"/>
  <c r="Y166" i="2"/>
  <c r="V166" i="2"/>
  <c r="P166" i="2"/>
  <c r="AM164" i="2"/>
  <c r="C170" i="2"/>
  <c r="L169" i="2"/>
  <c r="M169" i="2"/>
  <c r="T166" i="2" l="1"/>
  <c r="AE166" i="2" s="1"/>
  <c r="S166" i="2"/>
  <c r="AD166" i="2" s="1"/>
  <c r="U166" i="2"/>
  <c r="AF166" i="2" s="1"/>
  <c r="X166" i="2"/>
  <c r="AB166" i="2" s="1"/>
  <c r="AI166" i="2" s="1"/>
  <c r="H167" i="2"/>
  <c r="I167" i="2"/>
  <c r="J167" i="2"/>
  <c r="F167" i="2"/>
  <c r="K167" i="2"/>
  <c r="D168" i="2"/>
  <c r="G167" i="2"/>
  <c r="Z167" i="2"/>
  <c r="AG166" i="2"/>
  <c r="AN166" i="2" s="1"/>
  <c r="AI165" i="2"/>
  <c r="AL165" i="2"/>
  <c r="E168" i="2"/>
  <c r="Q167" i="2"/>
  <c r="N167" i="2"/>
  <c r="V167" i="2"/>
  <c r="Y167" i="2"/>
  <c r="P167" i="2"/>
  <c r="O167" i="2"/>
  <c r="AC166" i="2"/>
  <c r="AK165" i="2"/>
  <c r="C171" i="2"/>
  <c r="L170" i="2"/>
  <c r="M170" i="2"/>
  <c r="T167" i="2" l="1"/>
  <c r="AE167" i="2" s="1"/>
  <c r="AL167" i="2" s="1"/>
  <c r="S167" i="2"/>
  <c r="AD167" i="2" s="1"/>
  <c r="U167" i="2"/>
  <c r="AF167" i="2" s="1"/>
  <c r="AM167" i="2" s="1"/>
  <c r="X167" i="2"/>
  <c r="AB167" i="2" s="1"/>
  <c r="AI167" i="2" s="1"/>
  <c r="K168" i="2"/>
  <c r="I168" i="2"/>
  <c r="H168" i="2"/>
  <c r="J168" i="2"/>
  <c r="F168" i="2"/>
  <c r="G168" i="2"/>
  <c r="D169" i="2"/>
  <c r="Z168" i="2"/>
  <c r="AC167" i="2"/>
  <c r="AJ167" i="2" s="1"/>
  <c r="AG167" i="2"/>
  <c r="AN167" i="2" s="1"/>
  <c r="AM166" i="2"/>
  <c r="E169" i="2"/>
  <c r="P168" i="2"/>
  <c r="O168" i="2"/>
  <c r="Q168" i="2"/>
  <c r="V168" i="2"/>
  <c r="N168" i="2"/>
  <c r="Y168" i="2"/>
  <c r="AJ166" i="2"/>
  <c r="AK166" i="2"/>
  <c r="AL166" i="2"/>
  <c r="C172" i="2"/>
  <c r="L171" i="2"/>
  <c r="M171" i="2"/>
  <c r="X168" i="2" l="1"/>
  <c r="AB168" i="2" s="1"/>
  <c r="AI168" i="2" s="1"/>
  <c r="S168" i="2"/>
  <c r="AD168" i="2" s="1"/>
  <c r="U168" i="2"/>
  <c r="AF168" i="2" s="1"/>
  <c r="AM168" i="2" s="1"/>
  <c r="T168" i="2"/>
  <c r="AE168" i="2" s="1"/>
  <c r="G169" i="2"/>
  <c r="I169" i="2"/>
  <c r="F169" i="2"/>
  <c r="K169" i="2"/>
  <c r="H169" i="2"/>
  <c r="D170" i="2"/>
  <c r="J169" i="2"/>
  <c r="AG168" i="2"/>
  <c r="AN168" i="2" s="1"/>
  <c r="Z169" i="2"/>
  <c r="AC168" i="2"/>
  <c r="AJ168" i="2" s="1"/>
  <c r="E170" i="2"/>
  <c r="V169" i="2"/>
  <c r="Y169" i="2"/>
  <c r="O169" i="2"/>
  <c r="P169" i="2"/>
  <c r="N169" i="2"/>
  <c r="Q169" i="2"/>
  <c r="AK167" i="2"/>
  <c r="M172" i="2"/>
  <c r="L172" i="2"/>
  <c r="C173" i="2"/>
  <c r="S169" i="2" l="1"/>
  <c r="AD169" i="2" s="1"/>
  <c r="AK169" i="2" s="1"/>
  <c r="T169" i="2"/>
  <c r="AE169" i="2" s="1"/>
  <c r="AL169" i="2" s="1"/>
  <c r="U169" i="2"/>
  <c r="AF169" i="2" s="1"/>
  <c r="X169" i="2"/>
  <c r="AB169" i="2" s="1"/>
  <c r="H170" i="2"/>
  <c r="F170" i="2"/>
  <c r="K170" i="2"/>
  <c r="J170" i="2"/>
  <c r="I170" i="2"/>
  <c r="G170" i="2"/>
  <c r="D171" i="2"/>
  <c r="Z170" i="2"/>
  <c r="AG169" i="2"/>
  <c r="AN169" i="2" s="1"/>
  <c r="AC169" i="2"/>
  <c r="AJ169" i="2" s="1"/>
  <c r="AK168" i="2"/>
  <c r="AL168" i="2"/>
  <c r="E171" i="2"/>
  <c r="N170" i="2"/>
  <c r="Q170" i="2"/>
  <c r="V170" i="2"/>
  <c r="Y170" i="2"/>
  <c r="P170" i="2"/>
  <c r="O170" i="2"/>
  <c r="C174" i="2"/>
  <c r="L173" i="2"/>
  <c r="M173" i="2"/>
  <c r="S170" i="2" l="1"/>
  <c r="AD170" i="2" s="1"/>
  <c r="T170" i="2"/>
  <c r="AE170" i="2" s="1"/>
  <c r="AL170" i="2" s="1"/>
  <c r="U170" i="2"/>
  <c r="AF170" i="2" s="1"/>
  <c r="AM170" i="2" s="1"/>
  <c r="X170" i="2"/>
  <c r="AB170" i="2" s="1"/>
  <c r="AI170" i="2" s="1"/>
  <c r="H171" i="2"/>
  <c r="J171" i="2"/>
  <c r="K171" i="2"/>
  <c r="F171" i="2"/>
  <c r="I171" i="2"/>
  <c r="D172" i="2"/>
  <c r="G171" i="2"/>
  <c r="Z171" i="2"/>
  <c r="AC170" i="2"/>
  <c r="AJ170" i="2" s="1"/>
  <c r="AG170" i="2"/>
  <c r="AN170" i="2" s="1"/>
  <c r="AI169" i="2"/>
  <c r="E172" i="2"/>
  <c r="V171" i="2"/>
  <c r="P171" i="2"/>
  <c r="Y171" i="2"/>
  <c r="O171" i="2"/>
  <c r="N171" i="2"/>
  <c r="Q171" i="2"/>
  <c r="AM169" i="2"/>
  <c r="M174" i="2"/>
  <c r="C175" i="2"/>
  <c r="L174" i="2"/>
  <c r="T171" i="2" l="1"/>
  <c r="AE171" i="2" s="1"/>
  <c r="U171" i="2"/>
  <c r="AF171" i="2" s="1"/>
  <c r="AM171" i="2" s="1"/>
  <c r="X171" i="2"/>
  <c r="AB171" i="2" s="1"/>
  <c r="S171" i="2"/>
  <c r="AD171" i="2" s="1"/>
  <c r="AK171" i="2" s="1"/>
  <c r="H172" i="2"/>
  <c r="F172" i="2"/>
  <c r="G172" i="2"/>
  <c r="K172" i="2"/>
  <c r="J172" i="2"/>
  <c r="I172" i="2"/>
  <c r="D173" i="2"/>
  <c r="Z172" i="2"/>
  <c r="AK170" i="2"/>
  <c r="AC171" i="2"/>
  <c r="AJ171" i="2" s="1"/>
  <c r="E173" i="2"/>
  <c r="P172" i="2"/>
  <c r="Q172" i="2"/>
  <c r="V172" i="2"/>
  <c r="N172" i="2"/>
  <c r="O172" i="2"/>
  <c r="Y172" i="2"/>
  <c r="AG171" i="2"/>
  <c r="L175" i="2"/>
  <c r="M175" i="2"/>
  <c r="C176" i="2"/>
  <c r="X172" i="2" l="1"/>
  <c r="AB172" i="2" s="1"/>
  <c r="AI172" i="2" s="1"/>
  <c r="S172" i="2"/>
  <c r="AD172" i="2" s="1"/>
  <c r="AK172" i="2" s="1"/>
  <c r="U172" i="2"/>
  <c r="AF172" i="2" s="1"/>
  <c r="AM172" i="2" s="1"/>
  <c r="T172" i="2"/>
  <c r="AE172" i="2" s="1"/>
  <c r="AL172" i="2" s="1"/>
  <c r="H173" i="2"/>
  <c r="I173" i="2"/>
  <c r="J173" i="2"/>
  <c r="K173" i="2"/>
  <c r="G173" i="2"/>
  <c r="F173" i="2"/>
  <c r="D174" i="2"/>
  <c r="Z173" i="2"/>
  <c r="AC172" i="2"/>
  <c r="AJ172" i="2" s="1"/>
  <c r="AG172" i="2"/>
  <c r="AN172" i="2" s="1"/>
  <c r="E174" i="2"/>
  <c r="Q173" i="2"/>
  <c r="N173" i="2"/>
  <c r="Y173" i="2"/>
  <c r="O173" i="2"/>
  <c r="P173" i="2"/>
  <c r="V173" i="2"/>
  <c r="AI171" i="2"/>
  <c r="AN171" i="2"/>
  <c r="AL171" i="2"/>
  <c r="M176" i="2"/>
  <c r="L176" i="2"/>
  <c r="C177" i="2"/>
  <c r="S173" i="2" l="1"/>
  <c r="AD173" i="2" s="1"/>
  <c r="AK173" i="2" s="1"/>
  <c r="U173" i="2"/>
  <c r="AF173" i="2" s="1"/>
  <c r="T173" i="2"/>
  <c r="AE173" i="2" s="1"/>
  <c r="AL173" i="2" s="1"/>
  <c r="X173" i="2"/>
  <c r="AB173" i="2" s="1"/>
  <c r="AI173" i="2" s="1"/>
  <c r="G174" i="2"/>
  <c r="F174" i="2"/>
  <c r="K174" i="2"/>
  <c r="I174" i="2"/>
  <c r="H174" i="2"/>
  <c r="J174" i="2"/>
  <c r="D175" i="2"/>
  <c r="AG173" i="2"/>
  <c r="AN173" i="2" s="1"/>
  <c r="Z174" i="2"/>
  <c r="AC173" i="2"/>
  <c r="AJ173" i="2" s="1"/>
  <c r="E175" i="2"/>
  <c r="O174" i="2"/>
  <c r="V174" i="2"/>
  <c r="N174" i="2"/>
  <c r="Q174" i="2"/>
  <c r="Y174" i="2"/>
  <c r="P174" i="2"/>
  <c r="M177" i="2"/>
  <c r="C178" i="2"/>
  <c r="L177" i="2"/>
  <c r="T174" i="2" l="1"/>
  <c r="AE174" i="2" s="1"/>
  <c r="U174" i="2"/>
  <c r="AF174" i="2" s="1"/>
  <c r="AM174" i="2" s="1"/>
  <c r="S174" i="2"/>
  <c r="AD174" i="2" s="1"/>
  <c r="X174" i="2"/>
  <c r="AB174" i="2" s="1"/>
  <c r="J175" i="2"/>
  <c r="G175" i="2"/>
  <c r="F175" i="2"/>
  <c r="I175" i="2"/>
  <c r="H175" i="2"/>
  <c r="K175" i="2"/>
  <c r="D176" i="2"/>
  <c r="Z175" i="2"/>
  <c r="AC174" i="2"/>
  <c r="AJ174" i="2" s="1"/>
  <c r="E176" i="2"/>
  <c r="O175" i="2"/>
  <c r="Q175" i="2"/>
  <c r="N175" i="2"/>
  <c r="V175" i="2"/>
  <c r="Y175" i="2"/>
  <c r="P175" i="2"/>
  <c r="AG174" i="2"/>
  <c r="AM173" i="2"/>
  <c r="M178" i="2"/>
  <c r="C179" i="2"/>
  <c r="L178" i="2"/>
  <c r="X175" i="2" l="1"/>
  <c r="AB175" i="2" s="1"/>
  <c r="AI175" i="2" s="1"/>
  <c r="U175" i="2"/>
  <c r="AF175" i="2" s="1"/>
  <c r="AM175" i="2" s="1"/>
  <c r="T175" i="2"/>
  <c r="AE175" i="2" s="1"/>
  <c r="AL175" i="2" s="1"/>
  <c r="S175" i="2"/>
  <c r="AD175" i="2" s="1"/>
  <c r="AK175" i="2" s="1"/>
  <c r="H176" i="2"/>
  <c r="F176" i="2"/>
  <c r="G176" i="2"/>
  <c r="K176" i="2"/>
  <c r="J176" i="2"/>
  <c r="I176" i="2"/>
  <c r="D177" i="2"/>
  <c r="Z176" i="2"/>
  <c r="AG175" i="2"/>
  <c r="AN175" i="2" s="1"/>
  <c r="AI174" i="2"/>
  <c r="AL174" i="2"/>
  <c r="AC175" i="2"/>
  <c r="AK174" i="2"/>
  <c r="AN174" i="2"/>
  <c r="E177" i="2"/>
  <c r="O176" i="2"/>
  <c r="P176" i="2"/>
  <c r="N176" i="2"/>
  <c r="V176" i="2"/>
  <c r="Y176" i="2"/>
  <c r="Q176" i="2"/>
  <c r="C180" i="2"/>
  <c r="L179" i="2"/>
  <c r="M179" i="2"/>
  <c r="X176" i="2" l="1"/>
  <c r="AB176" i="2" s="1"/>
  <c r="S176" i="2"/>
  <c r="AD176" i="2" s="1"/>
  <c r="U176" i="2"/>
  <c r="AF176" i="2" s="1"/>
  <c r="T176" i="2"/>
  <c r="AE176" i="2" s="1"/>
  <c r="H177" i="2"/>
  <c r="I177" i="2"/>
  <c r="K177" i="2"/>
  <c r="F177" i="2"/>
  <c r="G177" i="2"/>
  <c r="D178" i="2"/>
  <c r="J177" i="2"/>
  <c r="Z177" i="2"/>
  <c r="AC176" i="2"/>
  <c r="AJ176" i="2" s="1"/>
  <c r="AG176" i="2"/>
  <c r="AN176" i="2" s="1"/>
  <c r="AJ175" i="2"/>
  <c r="E178" i="2"/>
  <c r="N177" i="2"/>
  <c r="V177" i="2"/>
  <c r="Y177" i="2"/>
  <c r="Q177" i="2"/>
  <c r="P177" i="2"/>
  <c r="O177" i="2"/>
  <c r="M180" i="2"/>
  <c r="C181" i="2"/>
  <c r="L180" i="2"/>
  <c r="T177" i="2" l="1"/>
  <c r="AE177" i="2" s="1"/>
  <c r="S177" i="2"/>
  <c r="AD177" i="2" s="1"/>
  <c r="AK177" i="2" s="1"/>
  <c r="U177" i="2"/>
  <c r="AF177" i="2" s="1"/>
  <c r="AM177" i="2" s="1"/>
  <c r="X177" i="2"/>
  <c r="AB177" i="2" s="1"/>
  <c r="AI177" i="2" s="1"/>
  <c r="I178" i="2"/>
  <c r="H178" i="2"/>
  <c r="K178" i="2"/>
  <c r="G178" i="2"/>
  <c r="F178" i="2"/>
  <c r="J178" i="2"/>
  <c r="D179" i="2"/>
  <c r="Z178" i="2"/>
  <c r="AG177" i="2"/>
  <c r="AN177" i="2" s="1"/>
  <c r="AC177" i="2"/>
  <c r="AJ177" i="2" s="1"/>
  <c r="AL176" i="2"/>
  <c r="AM176" i="2"/>
  <c r="E179" i="2"/>
  <c r="P178" i="2"/>
  <c r="O178" i="2"/>
  <c r="V178" i="2"/>
  <c r="Q178" i="2"/>
  <c r="N178" i="2"/>
  <c r="Y178" i="2"/>
  <c r="AI176" i="2"/>
  <c r="AK176" i="2"/>
  <c r="M181" i="2"/>
  <c r="C182" i="2"/>
  <c r="L181" i="2"/>
  <c r="U178" i="2" l="1"/>
  <c r="AF178" i="2" s="1"/>
  <c r="AM178" i="2" s="1"/>
  <c r="S178" i="2"/>
  <c r="AD178" i="2" s="1"/>
  <c r="AK178" i="2" s="1"/>
  <c r="T178" i="2"/>
  <c r="AE178" i="2" s="1"/>
  <c r="AL178" i="2" s="1"/>
  <c r="X178" i="2"/>
  <c r="AB178" i="2" s="1"/>
  <c r="AI178" i="2" s="1"/>
  <c r="F179" i="2"/>
  <c r="G179" i="2"/>
  <c r="J179" i="2"/>
  <c r="K179" i="2"/>
  <c r="I179" i="2"/>
  <c r="H179" i="2"/>
  <c r="D180" i="2"/>
  <c r="Z179" i="2"/>
  <c r="AC178" i="2"/>
  <c r="AJ178" i="2" s="1"/>
  <c r="E180" i="2"/>
  <c r="N179" i="2"/>
  <c r="P179" i="2"/>
  <c r="O179" i="2"/>
  <c r="Q179" i="2"/>
  <c r="Y179" i="2"/>
  <c r="V179" i="2"/>
  <c r="AG178" i="2"/>
  <c r="AL177" i="2"/>
  <c r="L182" i="2"/>
  <c r="M182" i="2"/>
  <c r="C183" i="2"/>
  <c r="X179" i="2" l="1"/>
  <c r="AB179" i="2" s="1"/>
  <c r="T179" i="2"/>
  <c r="AE179" i="2" s="1"/>
  <c r="AL179" i="2" s="1"/>
  <c r="U179" i="2"/>
  <c r="AF179" i="2" s="1"/>
  <c r="AM179" i="2" s="1"/>
  <c r="S179" i="2"/>
  <c r="AD179" i="2" s="1"/>
  <c r="AK179" i="2" s="1"/>
  <c r="K180" i="2"/>
  <c r="J180" i="2"/>
  <c r="F180" i="2"/>
  <c r="G180" i="2"/>
  <c r="H180" i="2"/>
  <c r="I180" i="2"/>
  <c r="D181" i="2"/>
  <c r="Z180" i="2"/>
  <c r="AG179" i="2"/>
  <c r="AN179" i="2" s="1"/>
  <c r="E181" i="2"/>
  <c r="N180" i="2"/>
  <c r="O180" i="2"/>
  <c r="P180" i="2"/>
  <c r="Y180" i="2"/>
  <c r="Q180" i="2"/>
  <c r="V180" i="2"/>
  <c r="AN178" i="2"/>
  <c r="AC179" i="2"/>
  <c r="M183" i="2"/>
  <c r="C184" i="2"/>
  <c r="L183" i="2"/>
  <c r="X180" i="2" l="1"/>
  <c r="AB180" i="2" s="1"/>
  <c r="S180" i="2"/>
  <c r="AD180" i="2" s="1"/>
  <c r="AK180" i="2" s="1"/>
  <c r="T180" i="2"/>
  <c r="AE180" i="2" s="1"/>
  <c r="U180" i="2"/>
  <c r="AF180" i="2" s="1"/>
  <c r="AM180" i="2" s="1"/>
  <c r="J181" i="2"/>
  <c r="F181" i="2"/>
  <c r="G181" i="2"/>
  <c r="D182" i="2"/>
  <c r="I181" i="2"/>
  <c r="H181" i="2"/>
  <c r="K181" i="2"/>
  <c r="Z181" i="2"/>
  <c r="AG180" i="2"/>
  <c r="AN180" i="2" s="1"/>
  <c r="AC180" i="2"/>
  <c r="AJ180" i="2" s="1"/>
  <c r="AJ179" i="2"/>
  <c r="AI179" i="2"/>
  <c r="E182" i="2"/>
  <c r="Q181" i="2"/>
  <c r="O181" i="2"/>
  <c r="P181" i="2"/>
  <c r="Y181" i="2"/>
  <c r="N181" i="2"/>
  <c r="V181" i="2"/>
  <c r="C185" i="2"/>
  <c r="L184" i="2"/>
  <c r="M184" i="2"/>
  <c r="X181" i="2" l="1"/>
  <c r="AB181" i="2" s="1"/>
  <c r="AI181" i="2" s="1"/>
  <c r="U181" i="2"/>
  <c r="AF181" i="2" s="1"/>
  <c r="T181" i="2"/>
  <c r="AE181" i="2" s="1"/>
  <c r="AL181" i="2" s="1"/>
  <c r="S181" i="2"/>
  <c r="AD181" i="2" s="1"/>
  <c r="AK181" i="2" s="1"/>
  <c r="I182" i="2"/>
  <c r="F182" i="2"/>
  <c r="K182" i="2"/>
  <c r="D183" i="2"/>
  <c r="G182" i="2"/>
  <c r="J182" i="2"/>
  <c r="H182" i="2"/>
  <c r="Z182" i="2"/>
  <c r="AG181" i="2"/>
  <c r="AN181" i="2" s="1"/>
  <c r="AC181" i="2"/>
  <c r="AJ181" i="2" s="1"/>
  <c r="AI180" i="2"/>
  <c r="AL180" i="2"/>
  <c r="E183" i="2"/>
  <c r="N182" i="2"/>
  <c r="O182" i="2"/>
  <c r="Y182" i="2"/>
  <c r="V182" i="2"/>
  <c r="Q182" i="2"/>
  <c r="P182" i="2"/>
  <c r="M185" i="2"/>
  <c r="C186" i="2"/>
  <c r="L185" i="2"/>
  <c r="T182" i="2" l="1"/>
  <c r="AE182" i="2" s="1"/>
  <c r="X182" i="2"/>
  <c r="AB182" i="2" s="1"/>
  <c r="AI182" i="2" s="1"/>
  <c r="S182" i="2"/>
  <c r="AD182" i="2" s="1"/>
  <c r="U182" i="2"/>
  <c r="AF182" i="2" s="1"/>
  <c r="AM182" i="2" s="1"/>
  <c r="J183" i="2"/>
  <c r="F183" i="2"/>
  <c r="G183" i="2"/>
  <c r="D184" i="2"/>
  <c r="H183" i="2"/>
  <c r="K183" i="2"/>
  <c r="I183" i="2"/>
  <c r="Z183" i="2"/>
  <c r="AG182" i="2"/>
  <c r="AN182" i="2" s="1"/>
  <c r="E184" i="2"/>
  <c r="V183" i="2"/>
  <c r="N183" i="2"/>
  <c r="P183" i="2"/>
  <c r="O183" i="2"/>
  <c r="Y183" i="2"/>
  <c r="Q183" i="2"/>
  <c r="AC182" i="2"/>
  <c r="AM181" i="2"/>
  <c r="M186" i="2"/>
  <c r="C187" i="2"/>
  <c r="L186" i="2"/>
  <c r="U183" i="2" l="1"/>
  <c r="AF183" i="2" s="1"/>
  <c r="T183" i="2"/>
  <c r="AE183" i="2" s="1"/>
  <c r="X183" i="2"/>
  <c r="AB183" i="2" s="1"/>
  <c r="S183" i="2"/>
  <c r="AD183" i="2" s="1"/>
  <c r="AK183" i="2" s="1"/>
  <c r="H184" i="2"/>
  <c r="G184" i="2"/>
  <c r="F184" i="2"/>
  <c r="I184" i="2"/>
  <c r="J184" i="2"/>
  <c r="D185" i="2"/>
  <c r="K184" i="2"/>
  <c r="Z184" i="2"/>
  <c r="AG183" i="2"/>
  <c r="AN183" i="2" s="1"/>
  <c r="AK182" i="2"/>
  <c r="AL182" i="2"/>
  <c r="E185" i="2"/>
  <c r="N184" i="2"/>
  <c r="Y184" i="2"/>
  <c r="O184" i="2"/>
  <c r="V184" i="2"/>
  <c r="P184" i="2"/>
  <c r="Q184" i="2"/>
  <c r="AC183" i="2"/>
  <c r="AJ183" i="2" s="1"/>
  <c r="AJ182" i="2"/>
  <c r="L187" i="2"/>
  <c r="M187" i="2"/>
  <c r="C188" i="2"/>
  <c r="U184" i="2" l="1"/>
  <c r="AF184" i="2" s="1"/>
  <c r="AM184" i="2" s="1"/>
  <c r="X184" i="2"/>
  <c r="AB184" i="2" s="1"/>
  <c r="AI184" i="2" s="1"/>
  <c r="S184" i="2"/>
  <c r="AD184" i="2" s="1"/>
  <c r="AK184" i="2" s="1"/>
  <c r="T184" i="2"/>
  <c r="AE184" i="2" s="1"/>
  <c r="AL184" i="2" s="1"/>
  <c r="F185" i="2"/>
  <c r="K185" i="2"/>
  <c r="J185" i="2"/>
  <c r="D186" i="2"/>
  <c r="I185" i="2"/>
  <c r="G185" i="2"/>
  <c r="H185" i="2"/>
  <c r="Z185" i="2"/>
  <c r="AG184" i="2"/>
  <c r="AN184" i="2" s="1"/>
  <c r="AC184" i="2"/>
  <c r="AJ184" i="2" s="1"/>
  <c r="AL183" i="2"/>
  <c r="E186" i="2"/>
  <c r="P185" i="2"/>
  <c r="Q185" i="2"/>
  <c r="Y185" i="2"/>
  <c r="V185" i="2"/>
  <c r="N185" i="2"/>
  <c r="O185" i="2"/>
  <c r="AI183" i="2"/>
  <c r="AM183" i="2"/>
  <c r="C189" i="2"/>
  <c r="M188" i="2"/>
  <c r="L188" i="2"/>
  <c r="U185" i="2" l="1"/>
  <c r="AF185" i="2" s="1"/>
  <c r="AM185" i="2" s="1"/>
  <c r="T185" i="2"/>
  <c r="AE185" i="2" s="1"/>
  <c r="X185" i="2"/>
  <c r="AB185" i="2" s="1"/>
  <c r="S185" i="2"/>
  <c r="AD185" i="2" s="1"/>
  <c r="I186" i="2"/>
  <c r="F186" i="2"/>
  <c r="G186" i="2"/>
  <c r="H186" i="2"/>
  <c r="J186" i="2"/>
  <c r="D187" i="2"/>
  <c r="K186" i="2"/>
  <c r="Z186" i="2"/>
  <c r="AC185" i="2"/>
  <c r="AJ185" i="2" s="1"/>
  <c r="E187" i="2"/>
  <c r="Q186" i="2"/>
  <c r="P186" i="2"/>
  <c r="Y186" i="2"/>
  <c r="V186" i="2"/>
  <c r="N186" i="2"/>
  <c r="O186" i="2"/>
  <c r="AG185" i="2"/>
  <c r="M189" i="2"/>
  <c r="C190" i="2"/>
  <c r="L189" i="2"/>
  <c r="U186" i="2" l="1"/>
  <c r="AF186" i="2" s="1"/>
  <c r="AM186" i="2" s="1"/>
  <c r="X186" i="2"/>
  <c r="AB186" i="2" s="1"/>
  <c r="AI186" i="2" s="1"/>
  <c r="T186" i="2"/>
  <c r="AE186" i="2" s="1"/>
  <c r="AL186" i="2" s="1"/>
  <c r="S186" i="2"/>
  <c r="AD186" i="2" s="1"/>
  <c r="AK186" i="2" s="1"/>
  <c r="I187" i="2"/>
  <c r="F187" i="2"/>
  <c r="J187" i="2"/>
  <c r="K187" i="2"/>
  <c r="G187" i="2"/>
  <c r="H187" i="2"/>
  <c r="D188" i="2"/>
  <c r="Z187" i="2"/>
  <c r="AC186" i="2"/>
  <c r="AJ186" i="2" s="1"/>
  <c r="AG186" i="2"/>
  <c r="AN186" i="2" s="1"/>
  <c r="AN185" i="2"/>
  <c r="AL185" i="2"/>
  <c r="AI185" i="2"/>
  <c r="E188" i="2"/>
  <c r="N187" i="2"/>
  <c r="O187" i="2"/>
  <c r="P187" i="2"/>
  <c r="Y187" i="2"/>
  <c r="V187" i="2"/>
  <c r="Q187" i="2"/>
  <c r="AK185" i="2"/>
  <c r="C191" i="2"/>
  <c r="L190" i="2"/>
  <c r="M190" i="2"/>
  <c r="S187" i="2" l="1"/>
  <c r="AD187" i="2" s="1"/>
  <c r="U187" i="2"/>
  <c r="AF187" i="2" s="1"/>
  <c r="X187" i="2"/>
  <c r="AB187" i="2" s="1"/>
  <c r="T187" i="2"/>
  <c r="AE187" i="2" s="1"/>
  <c r="H188" i="2"/>
  <c r="F188" i="2"/>
  <c r="K188" i="2"/>
  <c r="G188" i="2"/>
  <c r="J188" i="2"/>
  <c r="I188" i="2"/>
  <c r="D189" i="2"/>
  <c r="AG187" i="2"/>
  <c r="AN187" i="2" s="1"/>
  <c r="Z188" i="2"/>
  <c r="E189" i="2"/>
  <c r="P188" i="2"/>
  <c r="O188" i="2"/>
  <c r="Y188" i="2"/>
  <c r="Q188" i="2"/>
  <c r="N188" i="2"/>
  <c r="V188" i="2"/>
  <c r="AC187" i="2"/>
  <c r="C192" i="2"/>
  <c r="M191" i="2"/>
  <c r="L191" i="2"/>
  <c r="U188" i="2" l="1"/>
  <c r="AF188" i="2" s="1"/>
  <c r="X188" i="2"/>
  <c r="AB188" i="2" s="1"/>
  <c r="AI188" i="2" s="1"/>
  <c r="S188" i="2"/>
  <c r="AD188" i="2" s="1"/>
  <c r="AK188" i="2" s="1"/>
  <c r="T188" i="2"/>
  <c r="AE188" i="2" s="1"/>
  <c r="Z189" i="2"/>
  <c r="H189" i="2"/>
  <c r="K189" i="2"/>
  <c r="J189" i="2"/>
  <c r="D190" i="2"/>
  <c r="F189" i="2"/>
  <c r="I189" i="2"/>
  <c r="G189" i="2"/>
  <c r="AC188" i="2"/>
  <c r="AJ188" i="2" s="1"/>
  <c r="E190" i="2"/>
  <c r="Y189" i="2"/>
  <c r="V189" i="2"/>
  <c r="P189" i="2"/>
  <c r="Q189" i="2"/>
  <c r="O189" i="2"/>
  <c r="N189" i="2"/>
  <c r="AK187" i="2"/>
  <c r="AL187" i="2"/>
  <c r="AG188" i="2"/>
  <c r="AJ187" i="2"/>
  <c r="AM187" i="2"/>
  <c r="AI187" i="2"/>
  <c r="L192" i="2"/>
  <c r="C193" i="2"/>
  <c r="M192" i="2"/>
  <c r="U189" i="2" l="1"/>
  <c r="AF189" i="2" s="1"/>
  <c r="AM189" i="2" s="1"/>
  <c r="T189" i="2"/>
  <c r="AE189" i="2" s="1"/>
  <c r="AL189" i="2" s="1"/>
  <c r="X189" i="2"/>
  <c r="AB189" i="2" s="1"/>
  <c r="AI189" i="2" s="1"/>
  <c r="S189" i="2"/>
  <c r="AD189" i="2" s="1"/>
  <c r="AK189" i="2" s="1"/>
  <c r="H190" i="2"/>
  <c r="K190" i="2"/>
  <c r="G190" i="2"/>
  <c r="J190" i="2"/>
  <c r="F190" i="2"/>
  <c r="I190" i="2"/>
  <c r="D191" i="2"/>
  <c r="Z190" i="2"/>
  <c r="AG189" i="2"/>
  <c r="AN189" i="2" s="1"/>
  <c r="AM188" i="2"/>
  <c r="AL188" i="2"/>
  <c r="AN188" i="2"/>
  <c r="E191" i="2"/>
  <c r="V190" i="2"/>
  <c r="Y190" i="2"/>
  <c r="Q190" i="2"/>
  <c r="P190" i="2"/>
  <c r="N190" i="2"/>
  <c r="O190" i="2"/>
  <c r="AC189" i="2"/>
  <c r="AJ189" i="2" s="1"/>
  <c r="C194" i="2"/>
  <c r="L193" i="2"/>
  <c r="M193" i="2"/>
  <c r="T190" i="2" l="1"/>
  <c r="AE190" i="2" s="1"/>
  <c r="AL190" i="2" s="1"/>
  <c r="S190" i="2"/>
  <c r="AD190" i="2" s="1"/>
  <c r="U190" i="2"/>
  <c r="AF190" i="2" s="1"/>
  <c r="AM190" i="2" s="1"/>
  <c r="X190" i="2"/>
  <c r="AB190" i="2" s="1"/>
  <c r="F191" i="2"/>
  <c r="H191" i="2"/>
  <c r="J191" i="2"/>
  <c r="K191" i="2"/>
  <c r="G191" i="2"/>
  <c r="I191" i="2"/>
  <c r="D192" i="2"/>
  <c r="Z191" i="2"/>
  <c r="AC190" i="2"/>
  <c r="AJ190" i="2" s="1"/>
  <c r="E192" i="2"/>
  <c r="V191" i="2"/>
  <c r="Y191" i="2"/>
  <c r="N191" i="2"/>
  <c r="P191" i="2"/>
  <c r="O191" i="2"/>
  <c r="Q191" i="2"/>
  <c r="AG190" i="2"/>
  <c r="C195" i="2"/>
  <c r="L194" i="2"/>
  <c r="M194" i="2"/>
  <c r="X191" i="2" l="1"/>
  <c r="AB191" i="2" s="1"/>
  <c r="AI191" i="2" s="1"/>
  <c r="U191" i="2"/>
  <c r="AF191" i="2" s="1"/>
  <c r="T191" i="2"/>
  <c r="AE191" i="2" s="1"/>
  <c r="S191" i="2"/>
  <c r="AD191" i="2" s="1"/>
  <c r="AK191" i="2" s="1"/>
  <c r="G192" i="2"/>
  <c r="H192" i="2"/>
  <c r="F192" i="2"/>
  <c r="K192" i="2"/>
  <c r="I192" i="2"/>
  <c r="J192" i="2"/>
  <c r="D193" i="2"/>
  <c r="Z192" i="2"/>
  <c r="AC191" i="2"/>
  <c r="AJ191" i="2" s="1"/>
  <c r="AG191" i="2"/>
  <c r="AN191" i="2" s="1"/>
  <c r="AN190" i="2"/>
  <c r="AK190" i="2"/>
  <c r="E193" i="2"/>
  <c r="Y192" i="2"/>
  <c r="P192" i="2"/>
  <c r="O192" i="2"/>
  <c r="V192" i="2"/>
  <c r="Q192" i="2"/>
  <c r="N192" i="2"/>
  <c r="AI190" i="2"/>
  <c r="C196" i="2"/>
  <c r="M195" i="2"/>
  <c r="L195" i="2"/>
  <c r="U192" i="2" l="1"/>
  <c r="AF192" i="2" s="1"/>
  <c r="AM192" i="2" s="1"/>
  <c r="X192" i="2"/>
  <c r="AB192" i="2" s="1"/>
  <c r="T192" i="2"/>
  <c r="AE192" i="2" s="1"/>
  <c r="S192" i="2"/>
  <c r="AD192" i="2" s="1"/>
  <c r="H193" i="2"/>
  <c r="K193" i="2"/>
  <c r="F193" i="2"/>
  <c r="D194" i="2"/>
  <c r="G193" i="2"/>
  <c r="J193" i="2"/>
  <c r="I193" i="2"/>
  <c r="Z193" i="2"/>
  <c r="AC192" i="2"/>
  <c r="AJ192" i="2" s="1"/>
  <c r="AM191" i="2"/>
  <c r="AL191" i="2"/>
  <c r="AG192" i="2"/>
  <c r="E194" i="2"/>
  <c r="Y193" i="2"/>
  <c r="N193" i="2"/>
  <c r="Q193" i="2"/>
  <c r="O193" i="2"/>
  <c r="V193" i="2"/>
  <c r="P193" i="2"/>
  <c r="C197" i="2"/>
  <c r="L196" i="2"/>
  <c r="M196" i="2"/>
  <c r="T193" i="2" l="1"/>
  <c r="AE193" i="2" s="1"/>
  <c r="AL193" i="2" s="1"/>
  <c r="S193" i="2"/>
  <c r="AD193" i="2" s="1"/>
  <c r="AK193" i="2" s="1"/>
  <c r="U193" i="2"/>
  <c r="AF193" i="2" s="1"/>
  <c r="X193" i="2"/>
  <c r="AB193" i="2" s="1"/>
  <c r="AI193" i="2" s="1"/>
  <c r="H194" i="2"/>
  <c r="I194" i="2"/>
  <c r="G194" i="2"/>
  <c r="J194" i="2"/>
  <c r="F194" i="2"/>
  <c r="K194" i="2"/>
  <c r="D195" i="2"/>
  <c r="Z194" i="2"/>
  <c r="AC193" i="2"/>
  <c r="AJ193" i="2" s="1"/>
  <c r="AG193" i="2"/>
  <c r="AN193" i="2" s="1"/>
  <c r="AN192" i="2"/>
  <c r="AL192" i="2"/>
  <c r="E195" i="2"/>
  <c r="Q194" i="2"/>
  <c r="V194" i="2"/>
  <c r="N194" i="2"/>
  <c r="P194" i="2"/>
  <c r="O194" i="2"/>
  <c r="Y194" i="2"/>
  <c r="AI192" i="2"/>
  <c r="AK192" i="2"/>
  <c r="L197" i="2"/>
  <c r="M197" i="2"/>
  <c r="C198" i="2"/>
  <c r="U194" i="2" l="1"/>
  <c r="AF194" i="2" s="1"/>
  <c r="AM194" i="2" s="1"/>
  <c r="T194" i="2"/>
  <c r="AE194" i="2" s="1"/>
  <c r="AL194" i="2" s="1"/>
  <c r="S194" i="2"/>
  <c r="AD194" i="2" s="1"/>
  <c r="AK194" i="2" s="1"/>
  <c r="X194" i="2"/>
  <c r="AB194" i="2" s="1"/>
  <c r="AI194" i="2" s="1"/>
  <c r="K195" i="2"/>
  <c r="H195" i="2"/>
  <c r="I195" i="2"/>
  <c r="J195" i="2"/>
  <c r="G195" i="2"/>
  <c r="D196" i="2"/>
  <c r="F195" i="2"/>
  <c r="Z195" i="2"/>
  <c r="AG194" i="2"/>
  <c r="AN194" i="2" s="1"/>
  <c r="AC194" i="2"/>
  <c r="AJ194" i="2" s="1"/>
  <c r="E196" i="2"/>
  <c r="O195" i="2"/>
  <c r="N195" i="2"/>
  <c r="Q195" i="2"/>
  <c r="P195" i="2"/>
  <c r="Y195" i="2"/>
  <c r="V195" i="2"/>
  <c r="AM193" i="2"/>
  <c r="L198" i="2"/>
  <c r="M198" i="2"/>
  <c r="C199" i="2"/>
  <c r="U195" i="2" l="1"/>
  <c r="AF195" i="2" s="1"/>
  <c r="S195" i="2"/>
  <c r="AD195" i="2" s="1"/>
  <c r="AK195" i="2" s="1"/>
  <c r="X195" i="2"/>
  <c r="AB195" i="2" s="1"/>
  <c r="AI195" i="2" s="1"/>
  <c r="T195" i="2"/>
  <c r="AE195" i="2" s="1"/>
  <c r="F196" i="2"/>
  <c r="K196" i="2"/>
  <c r="I196" i="2"/>
  <c r="H196" i="2"/>
  <c r="J196" i="2"/>
  <c r="G196" i="2"/>
  <c r="D197" i="2"/>
  <c r="Z196" i="2"/>
  <c r="AC195" i="2"/>
  <c r="AJ195" i="2" s="1"/>
  <c r="AG195" i="2"/>
  <c r="AN195" i="2" s="1"/>
  <c r="E197" i="2"/>
  <c r="O196" i="2"/>
  <c r="V196" i="2"/>
  <c r="N196" i="2"/>
  <c r="Y196" i="2"/>
  <c r="Q196" i="2"/>
  <c r="P196" i="2"/>
  <c r="C200" i="2"/>
  <c r="M199" i="2"/>
  <c r="L199" i="2"/>
  <c r="X196" i="2" l="1"/>
  <c r="AB196" i="2" s="1"/>
  <c r="AI196" i="2" s="1"/>
  <c r="U196" i="2"/>
  <c r="AF196" i="2" s="1"/>
  <c r="AM196" i="2" s="1"/>
  <c r="T196" i="2"/>
  <c r="AE196" i="2" s="1"/>
  <c r="AL196" i="2" s="1"/>
  <c r="S196" i="2"/>
  <c r="AD196" i="2" s="1"/>
  <c r="H197" i="2"/>
  <c r="G197" i="2"/>
  <c r="F197" i="2"/>
  <c r="I197" i="2"/>
  <c r="J197" i="2"/>
  <c r="K197" i="2"/>
  <c r="D198" i="2"/>
  <c r="Z197" i="2"/>
  <c r="AG196" i="2"/>
  <c r="AN196" i="2" s="1"/>
  <c r="AC196" i="2"/>
  <c r="AL195" i="2"/>
  <c r="AM195" i="2"/>
  <c r="E198" i="2"/>
  <c r="Q197" i="2"/>
  <c r="P197" i="2"/>
  <c r="N197" i="2"/>
  <c r="V197" i="2"/>
  <c r="O197" i="2"/>
  <c r="Y197" i="2"/>
  <c r="M200" i="2"/>
  <c r="C201" i="2"/>
  <c r="L200" i="2"/>
  <c r="X197" i="2" l="1"/>
  <c r="AB197" i="2" s="1"/>
  <c r="AI197" i="2" s="1"/>
  <c r="S197" i="2"/>
  <c r="AD197" i="2" s="1"/>
  <c r="AK197" i="2" s="1"/>
  <c r="U197" i="2"/>
  <c r="AF197" i="2" s="1"/>
  <c r="T197" i="2"/>
  <c r="AE197" i="2" s="1"/>
  <c r="AL197" i="2" s="1"/>
  <c r="F198" i="2"/>
  <c r="H198" i="2"/>
  <c r="I198" i="2"/>
  <c r="K198" i="2"/>
  <c r="J198" i="2"/>
  <c r="G198" i="2"/>
  <c r="D199" i="2"/>
  <c r="Z198" i="2"/>
  <c r="AG197" i="2"/>
  <c r="AN197" i="2" s="1"/>
  <c r="AC197" i="2"/>
  <c r="AJ197" i="2" s="1"/>
  <c r="E199" i="2"/>
  <c r="Y198" i="2"/>
  <c r="Q198" i="2"/>
  <c r="O198" i="2"/>
  <c r="V198" i="2"/>
  <c r="N198" i="2"/>
  <c r="P198" i="2"/>
  <c r="AK196" i="2"/>
  <c r="AJ196" i="2"/>
  <c r="L201" i="2"/>
  <c r="M201" i="2"/>
  <c r="C202" i="2"/>
  <c r="S198" i="2" l="1"/>
  <c r="AD198" i="2" s="1"/>
  <c r="AK198" i="2" s="1"/>
  <c r="U198" i="2"/>
  <c r="AF198" i="2" s="1"/>
  <c r="T198" i="2"/>
  <c r="AE198" i="2" s="1"/>
  <c r="AL198" i="2" s="1"/>
  <c r="X198" i="2"/>
  <c r="AB198" i="2" s="1"/>
  <c r="J199" i="2"/>
  <c r="I199" i="2"/>
  <c r="K199" i="2"/>
  <c r="H199" i="2"/>
  <c r="F199" i="2"/>
  <c r="G199" i="2"/>
  <c r="D200" i="2"/>
  <c r="Z199" i="2"/>
  <c r="AC198" i="2"/>
  <c r="AJ198" i="2" s="1"/>
  <c r="AG198" i="2"/>
  <c r="AN198" i="2" s="1"/>
  <c r="AM197" i="2"/>
  <c r="E200" i="2"/>
  <c r="Y199" i="2"/>
  <c r="P199" i="2"/>
  <c r="V199" i="2"/>
  <c r="O199" i="2"/>
  <c r="Q199" i="2"/>
  <c r="N199" i="2"/>
  <c r="M202" i="2"/>
  <c r="C203" i="2"/>
  <c r="L202" i="2"/>
  <c r="X199" i="2" l="1"/>
  <c r="AB199" i="2" s="1"/>
  <c r="S199" i="2"/>
  <c r="AD199" i="2" s="1"/>
  <c r="AK199" i="2" s="1"/>
  <c r="T199" i="2"/>
  <c r="AE199" i="2" s="1"/>
  <c r="U199" i="2"/>
  <c r="AF199" i="2" s="1"/>
  <c r="AM199" i="2" s="1"/>
  <c r="K200" i="2"/>
  <c r="J200" i="2"/>
  <c r="G200" i="2"/>
  <c r="I200" i="2"/>
  <c r="H200" i="2"/>
  <c r="F200" i="2"/>
  <c r="D201" i="2"/>
  <c r="Z200" i="2"/>
  <c r="AG199" i="2"/>
  <c r="AN199" i="2" s="1"/>
  <c r="E201" i="2"/>
  <c r="V200" i="2"/>
  <c r="N200" i="2"/>
  <c r="Q200" i="2"/>
  <c r="Y200" i="2"/>
  <c r="O200" i="2"/>
  <c r="P200" i="2"/>
  <c r="AM198" i="2"/>
  <c r="AI198" i="2"/>
  <c r="AC199" i="2"/>
  <c r="C204" i="2"/>
  <c r="L203" i="2"/>
  <c r="M203" i="2"/>
  <c r="S200" i="2" l="1"/>
  <c r="AD200" i="2" s="1"/>
  <c r="AK200" i="2" s="1"/>
  <c r="T200" i="2"/>
  <c r="AE200" i="2" s="1"/>
  <c r="AL200" i="2" s="1"/>
  <c r="U200" i="2"/>
  <c r="AF200" i="2" s="1"/>
  <c r="AM200" i="2" s="1"/>
  <c r="X200" i="2"/>
  <c r="AB200" i="2" s="1"/>
  <c r="AI200" i="2" s="1"/>
  <c r="H201" i="2"/>
  <c r="J201" i="2"/>
  <c r="F201" i="2"/>
  <c r="G201" i="2"/>
  <c r="I201" i="2"/>
  <c r="K201" i="2"/>
  <c r="D202" i="2"/>
  <c r="Z201" i="2"/>
  <c r="AC200" i="2"/>
  <c r="AJ200" i="2" s="1"/>
  <c r="AG200" i="2"/>
  <c r="AN200" i="2" s="1"/>
  <c r="AI199" i="2"/>
  <c r="E202" i="2"/>
  <c r="O201" i="2"/>
  <c r="N201" i="2"/>
  <c r="Q201" i="2"/>
  <c r="V201" i="2"/>
  <c r="P201" i="2"/>
  <c r="Y201" i="2"/>
  <c r="AJ199" i="2"/>
  <c r="AL199" i="2"/>
  <c r="C205" i="2"/>
  <c r="L204" i="2"/>
  <c r="M204" i="2"/>
  <c r="X201" i="2" l="1"/>
  <c r="AB201" i="2" s="1"/>
  <c r="U201" i="2"/>
  <c r="AF201" i="2" s="1"/>
  <c r="S201" i="2"/>
  <c r="AD201" i="2" s="1"/>
  <c r="AK201" i="2" s="1"/>
  <c r="T201" i="2"/>
  <c r="AE201" i="2" s="1"/>
  <c r="H202" i="2"/>
  <c r="I202" i="2"/>
  <c r="K202" i="2"/>
  <c r="F202" i="2"/>
  <c r="J202" i="2"/>
  <c r="G202" i="2"/>
  <c r="D203" i="2"/>
  <c r="Z202" i="2"/>
  <c r="AC201" i="2"/>
  <c r="AJ201" i="2" s="1"/>
  <c r="E203" i="2"/>
  <c r="N202" i="2"/>
  <c r="Q202" i="2"/>
  <c r="O202" i="2"/>
  <c r="P202" i="2"/>
  <c r="Y202" i="2"/>
  <c r="V202" i="2"/>
  <c r="AG201" i="2"/>
  <c r="M205" i="2"/>
  <c r="C206" i="2"/>
  <c r="L205" i="2"/>
  <c r="S202" i="2" l="1"/>
  <c r="AD202" i="2" s="1"/>
  <c r="AK202" i="2" s="1"/>
  <c r="U202" i="2"/>
  <c r="AF202" i="2" s="1"/>
  <c r="AM202" i="2" s="1"/>
  <c r="T202" i="2"/>
  <c r="AE202" i="2" s="1"/>
  <c r="AL202" i="2" s="1"/>
  <c r="X202" i="2"/>
  <c r="AB202" i="2" s="1"/>
  <c r="AI202" i="2" s="1"/>
  <c r="F203" i="2"/>
  <c r="J203" i="2"/>
  <c r="G203" i="2"/>
  <c r="I203" i="2"/>
  <c r="H203" i="2"/>
  <c r="K203" i="2"/>
  <c r="D204" i="2"/>
  <c r="Z203" i="2"/>
  <c r="AC202" i="2"/>
  <c r="AJ202" i="2" s="1"/>
  <c r="AL201" i="2"/>
  <c r="E204" i="2"/>
  <c r="P203" i="2"/>
  <c r="N203" i="2"/>
  <c r="V203" i="2"/>
  <c r="Y203" i="2"/>
  <c r="O203" i="2"/>
  <c r="Q203" i="2"/>
  <c r="AI201" i="2"/>
  <c r="AN201" i="2"/>
  <c r="AM201" i="2"/>
  <c r="AG202" i="2"/>
  <c r="M206" i="2"/>
  <c r="C207" i="2"/>
  <c r="L206" i="2"/>
  <c r="U203" i="2" l="1"/>
  <c r="AF203" i="2" s="1"/>
  <c r="AM203" i="2" s="1"/>
  <c r="S203" i="2"/>
  <c r="AD203" i="2" s="1"/>
  <c r="X203" i="2"/>
  <c r="AB203" i="2" s="1"/>
  <c r="T203" i="2"/>
  <c r="AE203" i="2" s="1"/>
  <c r="F204" i="2"/>
  <c r="I204" i="2"/>
  <c r="G204" i="2"/>
  <c r="J204" i="2"/>
  <c r="K204" i="2"/>
  <c r="D205" i="2"/>
  <c r="H204" i="2"/>
  <c r="Z204" i="2"/>
  <c r="AC203" i="2"/>
  <c r="AJ203" i="2" s="1"/>
  <c r="AG203" i="2"/>
  <c r="AN203" i="2" s="1"/>
  <c r="E205" i="2"/>
  <c r="N204" i="2"/>
  <c r="V204" i="2"/>
  <c r="P204" i="2"/>
  <c r="Q204" i="2"/>
  <c r="O204" i="2"/>
  <c r="Y204" i="2"/>
  <c r="AN202" i="2"/>
  <c r="C208" i="2"/>
  <c r="L207" i="2"/>
  <c r="M207" i="2"/>
  <c r="U204" i="2" l="1"/>
  <c r="AF204" i="2" s="1"/>
  <c r="AM204" i="2" s="1"/>
  <c r="S204" i="2"/>
  <c r="AD204" i="2" s="1"/>
  <c r="AK204" i="2" s="1"/>
  <c r="X204" i="2"/>
  <c r="AB204" i="2" s="1"/>
  <c r="AI204" i="2" s="1"/>
  <c r="T204" i="2"/>
  <c r="AE204" i="2" s="1"/>
  <c r="AL204" i="2" s="1"/>
  <c r="J205" i="2"/>
  <c r="K205" i="2"/>
  <c r="H205" i="2"/>
  <c r="I205" i="2"/>
  <c r="G205" i="2"/>
  <c r="D206" i="2"/>
  <c r="F205" i="2"/>
  <c r="Z205" i="2"/>
  <c r="AC204" i="2"/>
  <c r="AJ204" i="2" s="1"/>
  <c r="AG204" i="2"/>
  <c r="AN204" i="2" s="1"/>
  <c r="AL203" i="2"/>
  <c r="E206" i="2"/>
  <c r="N205" i="2"/>
  <c r="O205" i="2"/>
  <c r="Q205" i="2"/>
  <c r="P205" i="2"/>
  <c r="V205" i="2"/>
  <c r="Y205" i="2"/>
  <c r="AI203" i="2"/>
  <c r="AK203" i="2"/>
  <c r="C209" i="2"/>
  <c r="L208" i="2"/>
  <c r="M208" i="2"/>
  <c r="U205" i="2" l="1"/>
  <c r="AF205" i="2" s="1"/>
  <c r="AM205" i="2" s="1"/>
  <c r="S205" i="2"/>
  <c r="AD205" i="2" s="1"/>
  <c r="T205" i="2"/>
  <c r="AE205" i="2" s="1"/>
  <c r="AL205" i="2" s="1"/>
  <c r="X205" i="2"/>
  <c r="AB205" i="2" s="1"/>
  <c r="AI205" i="2" s="1"/>
  <c r="F206" i="2"/>
  <c r="K206" i="2"/>
  <c r="J206" i="2"/>
  <c r="G206" i="2"/>
  <c r="I206" i="2"/>
  <c r="H206" i="2"/>
  <c r="D207" i="2"/>
  <c r="Z206" i="2"/>
  <c r="AC205" i="2"/>
  <c r="AJ205" i="2" s="1"/>
  <c r="AG205" i="2"/>
  <c r="AN205" i="2" s="1"/>
  <c r="E207" i="2"/>
  <c r="Q206" i="2"/>
  <c r="Y206" i="2"/>
  <c r="V206" i="2"/>
  <c r="O206" i="2"/>
  <c r="N206" i="2"/>
  <c r="P206" i="2"/>
  <c r="C210" i="2"/>
  <c r="L209" i="2"/>
  <c r="M209" i="2"/>
  <c r="T206" i="2" l="1"/>
  <c r="AE206" i="2" s="1"/>
  <c r="U206" i="2"/>
  <c r="AF206" i="2" s="1"/>
  <c r="S206" i="2"/>
  <c r="AD206" i="2" s="1"/>
  <c r="X206" i="2"/>
  <c r="AB206" i="2" s="1"/>
  <c r="G207" i="2"/>
  <c r="I207" i="2"/>
  <c r="H207" i="2"/>
  <c r="F207" i="2"/>
  <c r="D208" i="2"/>
  <c r="J207" i="2"/>
  <c r="K207" i="2"/>
  <c r="Z207" i="2"/>
  <c r="AC206" i="2"/>
  <c r="AJ206" i="2" s="1"/>
  <c r="AK205" i="2"/>
  <c r="AG206" i="2"/>
  <c r="E208" i="2"/>
  <c r="Q207" i="2"/>
  <c r="P207" i="2"/>
  <c r="Y207" i="2"/>
  <c r="V207" i="2"/>
  <c r="N207" i="2"/>
  <c r="O207" i="2"/>
  <c r="M210" i="2"/>
  <c r="C211" i="2"/>
  <c r="L210" i="2"/>
  <c r="U207" i="2" l="1"/>
  <c r="AF207" i="2" s="1"/>
  <c r="AM207" i="2" s="1"/>
  <c r="S207" i="2"/>
  <c r="AD207" i="2" s="1"/>
  <c r="AK207" i="2" s="1"/>
  <c r="T207" i="2"/>
  <c r="AE207" i="2" s="1"/>
  <c r="AL207" i="2" s="1"/>
  <c r="X207" i="2"/>
  <c r="AB207" i="2" s="1"/>
  <c r="AI207" i="2" s="1"/>
  <c r="G208" i="2"/>
  <c r="J208" i="2"/>
  <c r="H208" i="2"/>
  <c r="K208" i="2"/>
  <c r="I208" i="2"/>
  <c r="D209" i="2"/>
  <c r="F208" i="2"/>
  <c r="Z208" i="2"/>
  <c r="AC207" i="2"/>
  <c r="AJ207" i="2" s="1"/>
  <c r="AG207" i="2"/>
  <c r="AN207" i="2" s="1"/>
  <c r="AL206" i="2"/>
  <c r="AN206" i="2"/>
  <c r="AM206" i="2"/>
  <c r="AI206" i="2"/>
  <c r="AK206" i="2"/>
  <c r="E209" i="2"/>
  <c r="V208" i="2"/>
  <c r="P208" i="2"/>
  <c r="Q208" i="2"/>
  <c r="O208" i="2"/>
  <c r="N208" i="2"/>
  <c r="Y208" i="2"/>
  <c r="M211" i="2"/>
  <c r="L211" i="2"/>
  <c r="C212" i="2"/>
  <c r="S208" i="2" l="1"/>
  <c r="AD208" i="2" s="1"/>
  <c r="AK208" i="2" s="1"/>
  <c r="U208" i="2"/>
  <c r="AF208" i="2" s="1"/>
  <c r="AM208" i="2" s="1"/>
  <c r="T208" i="2"/>
  <c r="AE208" i="2" s="1"/>
  <c r="X208" i="2"/>
  <c r="AB208" i="2" s="1"/>
  <c r="AI208" i="2" s="1"/>
  <c r="I209" i="2"/>
  <c r="G209" i="2"/>
  <c r="J209" i="2"/>
  <c r="H209" i="2"/>
  <c r="K209" i="2"/>
  <c r="F209" i="2"/>
  <c r="D210" i="2"/>
  <c r="Z209" i="2"/>
  <c r="AG208" i="2"/>
  <c r="AN208" i="2" s="1"/>
  <c r="AC208" i="2"/>
  <c r="AJ208" i="2" s="1"/>
  <c r="E210" i="2"/>
  <c r="N209" i="2"/>
  <c r="P209" i="2"/>
  <c r="Y209" i="2"/>
  <c r="O209" i="2"/>
  <c r="V209" i="2"/>
  <c r="Q209" i="2"/>
  <c r="C213" i="2"/>
  <c r="L212" i="2"/>
  <c r="M212" i="2"/>
  <c r="X209" i="2" l="1"/>
  <c r="AB209" i="2" s="1"/>
  <c r="AI209" i="2" s="1"/>
  <c r="U209" i="2"/>
  <c r="AF209" i="2" s="1"/>
  <c r="T209" i="2"/>
  <c r="AE209" i="2" s="1"/>
  <c r="AL209" i="2" s="1"/>
  <c r="S209" i="2"/>
  <c r="AD209" i="2" s="1"/>
  <c r="H210" i="2"/>
  <c r="G210" i="2"/>
  <c r="J210" i="2"/>
  <c r="K210" i="2"/>
  <c r="I210" i="2"/>
  <c r="F210" i="2"/>
  <c r="D211" i="2"/>
  <c r="Z210" i="2"/>
  <c r="AC209" i="2"/>
  <c r="AJ209" i="2" s="1"/>
  <c r="AG209" i="2"/>
  <c r="AN209" i="2" s="1"/>
  <c r="E211" i="2"/>
  <c r="N210" i="2"/>
  <c r="P210" i="2"/>
  <c r="V210" i="2"/>
  <c r="Q210" i="2"/>
  <c r="O210" i="2"/>
  <c r="Y210" i="2"/>
  <c r="AL208" i="2"/>
  <c r="C214" i="2"/>
  <c r="C215" i="2" s="1"/>
  <c r="L213" i="2"/>
  <c r="M213" i="2"/>
  <c r="L215" i="2" l="1"/>
  <c r="M215" i="2"/>
  <c r="X210" i="2"/>
  <c r="AB210" i="2" s="1"/>
  <c r="U210" i="2"/>
  <c r="AF210" i="2" s="1"/>
  <c r="T210" i="2"/>
  <c r="AE210" i="2" s="1"/>
  <c r="AL210" i="2" s="1"/>
  <c r="S210" i="2"/>
  <c r="AD210" i="2" s="1"/>
  <c r="AK210" i="2" s="1"/>
  <c r="I211" i="2"/>
  <c r="F211" i="2"/>
  <c r="H211" i="2"/>
  <c r="G211" i="2"/>
  <c r="K211" i="2"/>
  <c r="J211" i="2"/>
  <c r="D212" i="2"/>
  <c r="Z211" i="2"/>
  <c r="AC210" i="2"/>
  <c r="AJ210" i="2" s="1"/>
  <c r="AG210" i="2"/>
  <c r="AN210" i="2" s="1"/>
  <c r="E212" i="2"/>
  <c r="N211" i="2"/>
  <c r="P211" i="2"/>
  <c r="Y211" i="2"/>
  <c r="Q211" i="2"/>
  <c r="V211" i="2"/>
  <c r="O211" i="2"/>
  <c r="AK209" i="2"/>
  <c r="AM209" i="2"/>
  <c r="L214" i="2"/>
  <c r="M214" i="2"/>
  <c r="X211" i="2" l="1"/>
  <c r="AB211" i="2" s="1"/>
  <c r="AI211" i="2" s="1"/>
  <c r="U211" i="2"/>
  <c r="AF211" i="2" s="1"/>
  <c r="AM211" i="2" s="1"/>
  <c r="T211" i="2"/>
  <c r="AE211" i="2" s="1"/>
  <c r="AL211" i="2" s="1"/>
  <c r="S211" i="2"/>
  <c r="AD211" i="2" s="1"/>
  <c r="AK211" i="2" s="1"/>
  <c r="J212" i="2"/>
  <c r="H212" i="2"/>
  <c r="K212" i="2"/>
  <c r="G212" i="2"/>
  <c r="D213" i="2"/>
  <c r="I212" i="2"/>
  <c r="F212" i="2"/>
  <c r="Z212" i="2"/>
  <c r="AC211" i="2"/>
  <c r="AJ211" i="2" s="1"/>
  <c r="AI210" i="2"/>
  <c r="E213" i="2"/>
  <c r="N212" i="2"/>
  <c r="Y212" i="2"/>
  <c r="V212" i="2"/>
  <c r="Q212" i="2"/>
  <c r="P212" i="2"/>
  <c r="O212" i="2"/>
  <c r="AM210" i="2"/>
  <c r="AG211" i="2"/>
  <c r="S212" i="2" l="1"/>
  <c r="AD212" i="2" s="1"/>
  <c r="X212" i="2"/>
  <c r="AB212" i="2" s="1"/>
  <c r="AI212" i="2" s="1"/>
  <c r="U212" i="2"/>
  <c r="AF212" i="2" s="1"/>
  <c r="T212" i="2"/>
  <c r="AE212" i="2" s="1"/>
  <c r="AL212" i="2" s="1"/>
  <c r="I213" i="2"/>
  <c r="J213" i="2"/>
  <c r="F213" i="2"/>
  <c r="K213" i="2"/>
  <c r="G213" i="2"/>
  <c r="D214" i="2"/>
  <c r="D215" i="2" s="1"/>
  <c r="H213" i="2"/>
  <c r="Z213" i="2"/>
  <c r="AG212" i="2"/>
  <c r="AN212" i="2" s="1"/>
  <c r="AC212" i="2"/>
  <c r="AJ212" i="2" s="1"/>
  <c r="AN211" i="2"/>
  <c r="E214" i="2"/>
  <c r="E215" i="2" s="1"/>
  <c r="V213" i="2"/>
  <c r="O213" i="2"/>
  <c r="P213" i="2"/>
  <c r="Y213" i="2"/>
  <c r="N213" i="2"/>
  <c r="Q213" i="2"/>
  <c r="Q215" i="2" l="1"/>
  <c r="N215" i="2"/>
  <c r="P215" i="2"/>
  <c r="O215" i="2"/>
  <c r="K215" i="2"/>
  <c r="J215" i="2"/>
  <c r="V215" i="2"/>
  <c r="G215" i="2"/>
  <c r="F215" i="2"/>
  <c r="Y215" i="2"/>
  <c r="I215" i="2"/>
  <c r="H215" i="2"/>
  <c r="S215" i="2"/>
  <c r="Z215" i="2"/>
  <c r="AC215" i="2" s="1"/>
  <c r="S213" i="2"/>
  <c r="AD213" i="2" s="1"/>
  <c r="AK213" i="2" s="1"/>
  <c r="X213" i="2"/>
  <c r="AB213" i="2" s="1"/>
  <c r="AI213" i="2" s="1"/>
  <c r="U213" i="2"/>
  <c r="AF213" i="2" s="1"/>
  <c r="AM213" i="2" s="1"/>
  <c r="T213" i="2"/>
  <c r="AE213" i="2" s="1"/>
  <c r="AL213" i="2" s="1"/>
  <c r="H214" i="2"/>
  <c r="F214" i="2"/>
  <c r="J214" i="2"/>
  <c r="I214" i="2"/>
  <c r="K214" i="2"/>
  <c r="G214" i="2"/>
  <c r="AG213" i="2"/>
  <c r="AN213" i="2" s="1"/>
  <c r="Z214" i="2"/>
  <c r="AM212" i="2"/>
  <c r="AK212" i="2"/>
  <c r="V214" i="2"/>
  <c r="N214" i="2"/>
  <c r="Q214" i="2"/>
  <c r="P214" i="2"/>
  <c r="Y214" i="2"/>
  <c r="O214" i="2"/>
  <c r="AC213" i="2"/>
  <c r="X215" i="2" l="1"/>
  <c r="AB215" i="2" s="1"/>
  <c r="AG215" i="2"/>
  <c r="U215" i="2"/>
  <c r="AF215" i="2" s="1"/>
  <c r="AD215" i="2"/>
  <c r="T215" i="2"/>
  <c r="AE215" i="2" s="1"/>
  <c r="U214" i="2"/>
  <c r="AF214" i="2" s="1"/>
  <c r="T214" i="2"/>
  <c r="AE214" i="2" s="1"/>
  <c r="AL215" i="2" s="1"/>
  <c r="X214" i="2"/>
  <c r="AB214" i="2" s="1"/>
  <c r="S214" i="2"/>
  <c r="AD214" i="2" s="1"/>
  <c r="AG214" i="2"/>
  <c r="AJ213" i="2"/>
  <c r="AC214" i="2"/>
  <c r="AJ215" i="2" s="1"/>
  <c r="AI215" i="2" l="1"/>
  <c r="AK214" i="2"/>
  <c r="AK215" i="2"/>
  <c r="AN214" i="2"/>
  <c r="AN215" i="2"/>
  <c r="AM214" i="2"/>
  <c r="AM215" i="2"/>
  <c r="AL214" i="2"/>
  <c r="AI214" i="2"/>
  <c r="AJ214" i="2"/>
  <c r="AL217" i="2" l="1"/>
  <c r="AI217" i="2"/>
  <c r="M179" i="4" s="1"/>
  <c r="E60" i="6" s="1"/>
  <c r="AN217" i="2"/>
  <c r="N178" i="4" s="1"/>
  <c r="F59" i="6" s="1"/>
  <c r="AJ217" i="2"/>
  <c r="N179" i="4" s="1"/>
  <c r="F60" i="6" s="1"/>
  <c r="N186" i="4" l="1"/>
  <c r="F82" i="6" s="1"/>
  <c r="AK217" i="2"/>
  <c r="M178" i="4" s="1"/>
  <c r="E59" i="6" s="1"/>
  <c r="AM217" i="2"/>
  <c r="AN221" i="2" s="1"/>
  <c r="AJ222" i="2"/>
  <c r="N185" i="4" l="1"/>
  <c r="F81" i="6" s="1"/>
  <c r="M189" i="4"/>
  <c r="L189" i="4"/>
  <c r="AN222" i="2"/>
  <c r="AN223" i="2" s="1"/>
  <c r="AN225" i="2" s="1"/>
  <c r="AJ221" i="2"/>
  <c r="AJ223" i="2" s="1"/>
  <c r="AJ225" i="2" s="1"/>
  <c r="AI4" i="4" l="1"/>
  <c r="D87" i="6"/>
  <c r="AJ4" i="4"/>
  <c r="E87" i="6"/>
  <c r="L190" i="4"/>
  <c r="M190" i="4"/>
  <c r="AJ5" i="4" l="1"/>
  <c r="E88" i="6"/>
  <c r="AI5" i="4"/>
  <c r="D88" i="6"/>
  <c r="L192" i="4"/>
  <c r="M192" i="4"/>
  <c r="AI7" i="4" l="1"/>
  <c r="D90" i="6"/>
  <c r="AJ7" i="4"/>
  <c r="E90" i="6"/>
</calcChain>
</file>

<file path=xl/sharedStrings.xml><?xml version="1.0" encoding="utf-8"?>
<sst xmlns="http://schemas.openxmlformats.org/spreadsheetml/2006/main" count="251" uniqueCount="181">
  <si>
    <t>AC</t>
  </si>
  <si>
    <t>DBM</t>
  </si>
  <si>
    <t>Base</t>
  </si>
  <si>
    <t>Subbase</t>
  </si>
  <si>
    <t>CBR</t>
  </si>
  <si>
    <t>Subgrade</t>
  </si>
  <si>
    <t>P,N</t>
  </si>
  <si>
    <t>p,Mpa</t>
  </si>
  <si>
    <t>a,mm</t>
  </si>
  <si>
    <t>q,Mpa</t>
  </si>
  <si>
    <t>Sigma Z</t>
  </si>
  <si>
    <t>Nr</t>
  </si>
  <si>
    <t>Sigma R</t>
  </si>
  <si>
    <t>poissons ration</t>
  </si>
  <si>
    <t>h1</t>
  </si>
  <si>
    <t>h2</t>
  </si>
  <si>
    <t>E1</t>
  </si>
  <si>
    <t>E2</t>
  </si>
  <si>
    <t>E3</t>
  </si>
  <si>
    <t>a1</t>
  </si>
  <si>
    <t>a</t>
  </si>
  <si>
    <t>H</t>
  </si>
  <si>
    <t>k1</t>
  </si>
  <si>
    <t>k2</t>
  </si>
  <si>
    <t>K</t>
  </si>
  <si>
    <t>N</t>
  </si>
  <si>
    <t>x</t>
  </si>
  <si>
    <t>J1(a1x)</t>
  </si>
  <si>
    <t>f1(x)</t>
  </si>
  <si>
    <t>D(x)</t>
  </si>
  <si>
    <t>p7(x)</t>
  </si>
  <si>
    <t>p8(x)</t>
  </si>
  <si>
    <t>Sigma Z1</t>
  </si>
  <si>
    <t>SZ1</t>
  </si>
  <si>
    <t>F1(x)</t>
  </si>
  <si>
    <t>SZ2</t>
  </si>
  <si>
    <t>Sigma Z2</t>
  </si>
  <si>
    <t>-x</t>
  </si>
  <si>
    <t>p1(x)</t>
  </si>
  <si>
    <t>,p2(-x)</t>
  </si>
  <si>
    <t>p4(-x)</t>
  </si>
  <si>
    <t>p3(x)</t>
  </si>
  <si>
    <t>p5(x),</t>
  </si>
  <si>
    <t>p6(-x)</t>
  </si>
  <si>
    <t>g1(x)</t>
  </si>
  <si>
    <t>g2(x)</t>
  </si>
  <si>
    <t>q1(x)</t>
  </si>
  <si>
    <t>q2(x)</t>
  </si>
  <si>
    <t>q3(x)</t>
  </si>
  <si>
    <t>q4(x)</t>
  </si>
  <si>
    <t>G1(x)</t>
  </si>
  <si>
    <t>G2(x)</t>
  </si>
  <si>
    <t>1SR1</t>
  </si>
  <si>
    <t>1SR2</t>
  </si>
  <si>
    <t>2SR2</t>
  </si>
  <si>
    <t>2SR3</t>
  </si>
  <si>
    <t>1SigmaR1</t>
  </si>
  <si>
    <t>1SigmaR2</t>
  </si>
  <si>
    <t>2SigmaR2</t>
  </si>
  <si>
    <t>2SigmaR3</t>
  </si>
  <si>
    <t>Total</t>
  </si>
  <si>
    <t>SigmaZ1-SigmaR1</t>
  </si>
  <si>
    <t>SigmaZ1-SigmaR2</t>
  </si>
  <si>
    <t>k1 cal</t>
  </si>
  <si>
    <t>k1 act</t>
  </si>
  <si>
    <t>Interface 1</t>
  </si>
  <si>
    <t>Interface 2</t>
  </si>
  <si>
    <t>SigmaZ2-SigmaR2</t>
  </si>
  <si>
    <t>SigmaZ2-SigmaR3</t>
  </si>
  <si>
    <t>k2 cal</t>
  </si>
  <si>
    <t>K2 act</t>
  </si>
  <si>
    <t>Error</t>
  </si>
  <si>
    <t>Adj Error</t>
  </si>
  <si>
    <t>Mr, MPa</t>
  </si>
  <si>
    <t>Thickness,mm</t>
  </si>
  <si>
    <t>Vertical Strain at Subgrade</t>
  </si>
  <si>
    <t>Horizontal Strain at interface 1</t>
  </si>
  <si>
    <t>Nf</t>
  </si>
  <si>
    <t>Design N</t>
  </si>
  <si>
    <t>M</t>
  </si>
  <si>
    <t>C</t>
  </si>
  <si>
    <t>80% Reliability</t>
  </si>
  <si>
    <t>Traffic</t>
  </si>
  <si>
    <t>msa</t>
  </si>
  <si>
    <t>Single Layer Concept</t>
  </si>
  <si>
    <t>Single Layer</t>
  </si>
  <si>
    <t>Multi Layer Concept</t>
  </si>
  <si>
    <t>Design Traffic, msa</t>
  </si>
  <si>
    <t>Input</t>
  </si>
  <si>
    <t>Design Result</t>
  </si>
  <si>
    <t>&gt;80</t>
  </si>
  <si>
    <t>&gt;30</t>
  </si>
  <si>
    <t>CBR %</t>
  </si>
  <si>
    <t>Subgrade CBR, %</t>
  </si>
  <si>
    <t>Poisson's Ratio</t>
  </si>
  <si>
    <t>E-Value (Mr)</t>
  </si>
  <si>
    <t>Wheel Load (Dual),P N</t>
  </si>
  <si>
    <t>Tyre Pressure, MPa</t>
  </si>
  <si>
    <t>90% Reliability</t>
  </si>
  <si>
    <t>Design based on A. JONES, "Shell" Research Ltd., Thornton Research Centre, Chester, England</t>
  </si>
  <si>
    <t>Performance Criteria (IRC 37:2018)</t>
  </si>
  <si>
    <t>a) Subgrade Rut Criteria</t>
  </si>
  <si>
    <t>A) Subgrade Rut Criteria</t>
  </si>
  <si>
    <t>B) Fatigue cracking criteria for bituminous layer</t>
  </si>
  <si>
    <t>(Calculated from another sheet)</t>
  </si>
  <si>
    <t>Flexible Pavement Design based on Three Layered Analysis</t>
  </si>
  <si>
    <t>Do Not Edit the Entire Sheet</t>
  </si>
  <si>
    <t>(Input in Red Cell only)</t>
  </si>
  <si>
    <t>Base Course</t>
  </si>
  <si>
    <t xml:space="preserve">Subbase Course </t>
  </si>
  <si>
    <t>Output</t>
  </si>
  <si>
    <t>~ Minimum AC thickness : 40mm</t>
  </si>
  <si>
    <t>~ Minimum Subbase/Base thickness : 150mm</t>
  </si>
  <si>
    <t>For msa&lt;20</t>
  </si>
  <si>
    <t>For msa&gt;20</t>
  </si>
  <si>
    <t>(Target CBR//Effective CBR)</t>
  </si>
  <si>
    <t>~ Minimum DBM thickness : 75mm</t>
  </si>
  <si>
    <t>NAMS and Lift Thickness Guidance Note :</t>
  </si>
  <si>
    <t>(For &gt;20 msa design traffic)</t>
  </si>
  <si>
    <t>(Fill any one Cell as required)</t>
  </si>
  <si>
    <t>Project Name:</t>
  </si>
  <si>
    <t>Name of Client :</t>
  </si>
  <si>
    <t>(As per Asphalt Institute)</t>
  </si>
  <si>
    <r>
      <t>80</t>
    </r>
    <r>
      <rPr>
        <b/>
        <vertAlign val="superscript"/>
        <sz val="11"/>
        <color theme="1"/>
        <rFont val="Arial"/>
        <family val="2"/>
      </rPr>
      <t>th</t>
    </r>
    <r>
      <rPr>
        <b/>
        <sz val="11"/>
        <color theme="1"/>
        <rFont val="Arial"/>
        <family val="2"/>
      </rPr>
      <t xml:space="preserve"> percentile Subgrade CBR, %</t>
    </r>
  </si>
  <si>
    <r>
      <t>90</t>
    </r>
    <r>
      <rPr>
        <b/>
        <vertAlign val="superscript"/>
        <sz val="11"/>
        <color theme="1"/>
        <rFont val="Arial"/>
        <family val="2"/>
      </rPr>
      <t>th</t>
    </r>
    <r>
      <rPr>
        <b/>
        <sz val="11"/>
        <color theme="1"/>
        <rFont val="Arial"/>
        <family val="2"/>
      </rPr>
      <t xml:space="preserve"> percentile Subgrade CBR, %</t>
    </r>
  </si>
  <si>
    <r>
      <t>87.5</t>
    </r>
    <r>
      <rPr>
        <b/>
        <vertAlign val="superscript"/>
        <sz val="11"/>
        <color theme="1"/>
        <rFont val="Arial"/>
        <family val="2"/>
      </rPr>
      <t>th</t>
    </r>
    <r>
      <rPr>
        <b/>
        <sz val="11"/>
        <color theme="1"/>
        <rFont val="Arial"/>
        <family val="2"/>
      </rPr>
      <t xml:space="preserve"> percentile Subgrade CBR, %</t>
    </r>
  </si>
  <si>
    <t>Selected Subgrade CBR, %</t>
  </si>
  <si>
    <t>Capping Layer (Yes/No)</t>
  </si>
  <si>
    <t>Yes</t>
  </si>
  <si>
    <t>Capping Layer Material CBR, %</t>
  </si>
  <si>
    <t>Thickness of Capping Layer, mm</t>
  </si>
  <si>
    <t>If Subgrade CBR is less than 5%, Cappling Layer having CBR 15-25% should be provided</t>
  </si>
  <si>
    <t>Effective CBR, %</t>
  </si>
  <si>
    <t>A) In Case of Cut Road Section or Existing Roadway, Field CBR of Road Stretch under consideration:</t>
  </si>
  <si>
    <t>B) In Case of New Embankment or Embankment Extension or Filling Section, Designer Target CBR of Road Stretch under consideration:</t>
  </si>
  <si>
    <t>Target  CBR, %</t>
  </si>
  <si>
    <t>Design Subgrade CBR, %</t>
  </si>
  <si>
    <t>(Either from A or B Case)</t>
  </si>
  <si>
    <t>(Cell 19 or Cell 22)</t>
  </si>
  <si>
    <r>
      <t xml:space="preserve">Overload factor (1 for </t>
    </r>
    <r>
      <rPr>
        <b/>
        <sz val="11"/>
        <color rgb="FFFF0000"/>
        <rFont val="Arial"/>
        <family val="2"/>
      </rPr>
      <t>no overload</t>
    </r>
    <r>
      <rPr>
        <sz val="11"/>
        <color rgb="FFFF0000"/>
        <rFont val="Arial"/>
        <family val="2"/>
      </rPr>
      <t>)</t>
    </r>
  </si>
  <si>
    <t>Each Vehicle carry more load than legal load, %</t>
  </si>
  <si>
    <t>INPUT CELLS</t>
  </si>
  <si>
    <t>Input-Output</t>
  </si>
  <si>
    <t>[Design based on A. JONES, "Shell" Research Ltd., Thornton Research Centre, Chester, England]</t>
  </si>
  <si>
    <t>(Performance Modal : As suggested by IRC 37:2018)</t>
  </si>
  <si>
    <t>[Also Geotextile as Seperation layer is required beneath the Capping Layer]</t>
  </si>
  <si>
    <t>Field Data</t>
  </si>
  <si>
    <t>Process Data</t>
  </si>
  <si>
    <t>Ch</t>
  </si>
  <si>
    <t>CBR, %</t>
  </si>
  <si>
    <t>No. of CBR have same</t>
  </si>
  <si>
    <t>CBR,%</t>
  </si>
  <si>
    <t>Cumm.No. of CBR have same</t>
  </si>
  <si>
    <t>= or&gt; than</t>
  </si>
  <si>
    <t>0+000</t>
  </si>
  <si>
    <t>1+200</t>
  </si>
  <si>
    <t>0+100</t>
  </si>
  <si>
    <t>0+600</t>
  </si>
  <si>
    <t>0+200</t>
  </si>
  <si>
    <t>1+000</t>
  </si>
  <si>
    <t>0+300</t>
  </si>
  <si>
    <t>1+100</t>
  </si>
  <si>
    <t>0+400</t>
  </si>
  <si>
    <t>1+300</t>
  </si>
  <si>
    <t>0+500</t>
  </si>
  <si>
    <t>0+900</t>
  </si>
  <si>
    <t>0+700</t>
  </si>
  <si>
    <t>1+400</t>
  </si>
  <si>
    <t>0+800</t>
  </si>
  <si>
    <t>2+400</t>
  </si>
  <si>
    <t>2+300</t>
  </si>
  <si>
    <t>1+500</t>
  </si>
  <si>
    <t>1+600</t>
  </si>
  <si>
    <t>2+100</t>
  </si>
  <si>
    <t>1+700</t>
  </si>
  <si>
    <t>2+500</t>
  </si>
  <si>
    <t>1+800</t>
  </si>
  <si>
    <t>1+900</t>
  </si>
  <si>
    <t>2+000</t>
  </si>
  <si>
    <t>2+200</t>
  </si>
  <si>
    <t xml:space="preserve">Name of Designer/Consultant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</si>
</sst>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E+00"/>
    <numFmt numFmtId="167" formatCode="0.0000"/>
    <numFmt numFmtId="168" formatCode="0.00000"/>
    <numFmt numFmtId="169" formatCode="0.000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0" tint="-4.9989318521683403E-2"/>
      <name val="Arial"/>
      <family val="2"/>
    </font>
    <font>
      <b/>
      <sz val="11"/>
      <color theme="0" tint="-4.9989318521683403E-2"/>
      <name val="Arial"/>
      <family val="2"/>
    </font>
    <font>
      <b/>
      <sz val="11"/>
      <color rgb="FFFF0000"/>
      <name val="Arial"/>
      <family val="2"/>
    </font>
    <font>
      <b/>
      <sz val="12"/>
      <color rgb="FFFF0000"/>
      <name val="Arial"/>
      <family val="2"/>
    </font>
    <font>
      <sz val="11"/>
      <color theme="5" tint="0.59999389629810485"/>
      <name val="Arial"/>
      <family val="2"/>
    </font>
    <font>
      <b/>
      <sz val="11"/>
      <color theme="5" tint="0.59999389629810485"/>
      <name val="Arial"/>
      <family val="2"/>
    </font>
    <font>
      <b/>
      <sz val="14"/>
      <color theme="1"/>
      <name val="Arial"/>
      <family val="2"/>
    </font>
    <font>
      <b/>
      <sz val="13"/>
      <color rgb="FFFF0000"/>
      <name val="Arial Black"/>
      <family val="2"/>
    </font>
    <font>
      <b/>
      <vertAlign val="superscript"/>
      <sz val="11"/>
      <color theme="1"/>
      <name val="Arial"/>
      <family val="2"/>
    </font>
    <font>
      <b/>
      <sz val="11"/>
      <color rgb="FF002060"/>
      <name val="Arial"/>
      <family val="2"/>
    </font>
    <font>
      <sz val="11"/>
      <color theme="1" tint="4.9989318521683403E-2"/>
      <name val="Arial"/>
      <family val="2"/>
    </font>
    <font>
      <b/>
      <sz val="11"/>
      <color rgb="FFFF0000"/>
      <name val="Times New Roman"/>
      <family val="1"/>
    </font>
    <font>
      <b/>
      <sz val="11"/>
      <color rgb="FF7030A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6" borderId="12" xfId="0" applyFont="1" applyFill="1" applyBorder="1"/>
    <xf numFmtId="0" fontId="2" fillId="6" borderId="13" xfId="0" applyFont="1" applyFill="1" applyBorder="1"/>
    <xf numFmtId="2" fontId="2" fillId="0" borderId="0" xfId="0" applyNumberFormat="1" applyFont="1"/>
    <xf numFmtId="0" fontId="2" fillId="2" borderId="0" xfId="0" applyFont="1" applyFill="1"/>
    <xf numFmtId="0" fontId="2" fillId="5" borderId="0" xfId="0" applyFont="1" applyFill="1"/>
    <xf numFmtId="0" fontId="4" fillId="0" borderId="0" xfId="0" applyFont="1" applyFill="1"/>
    <xf numFmtId="167" fontId="2" fillId="5" borderId="0" xfId="0" applyNumberFormat="1" applyFont="1" applyFill="1"/>
    <xf numFmtId="167" fontId="4" fillId="0" borderId="0" xfId="0" applyNumberFormat="1" applyFont="1" applyFill="1"/>
    <xf numFmtId="1" fontId="2" fillId="0" borderId="0" xfId="0" applyNumberFormat="1" applyFont="1"/>
    <xf numFmtId="0" fontId="2" fillId="4" borderId="0" xfId="0" applyFont="1" applyFill="1"/>
    <xf numFmtId="0" fontId="4" fillId="0" borderId="0" xfId="0" applyFont="1"/>
    <xf numFmtId="164" fontId="2" fillId="0" borderId="0" xfId="0" applyNumberFormat="1" applyFont="1"/>
    <xf numFmtId="166" fontId="2" fillId="0" borderId="0" xfId="0" applyNumberFormat="1" applyFont="1"/>
    <xf numFmtId="166" fontId="1" fillId="2" borderId="0" xfId="0" applyNumberFormat="1" applyFont="1" applyFill="1" applyAlignment="1">
      <alignment horizontal="right"/>
    </xf>
    <xf numFmtId="164" fontId="2" fillId="4" borderId="0" xfId="0" applyNumberFormat="1" applyFont="1" applyFill="1"/>
    <xf numFmtId="166" fontId="1" fillId="4" borderId="0" xfId="0" applyNumberFormat="1" applyFont="1" applyFill="1"/>
    <xf numFmtId="166" fontId="1" fillId="2" borderId="0" xfId="0" applyNumberFormat="1" applyFont="1" applyFill="1"/>
    <xf numFmtId="0" fontId="2" fillId="3" borderId="3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2" fillId="3" borderId="6" xfId="0" applyFont="1" applyFill="1" applyBorder="1"/>
    <xf numFmtId="0" fontId="2" fillId="3" borderId="2" xfId="0" applyFont="1" applyFill="1" applyBorder="1"/>
    <xf numFmtId="167" fontId="2" fillId="3" borderId="0" xfId="0" applyNumberFormat="1" applyFont="1" applyFill="1" applyBorder="1"/>
    <xf numFmtId="0" fontId="2" fillId="3" borderId="0" xfId="0" applyFont="1" applyFill="1" applyBorder="1"/>
    <xf numFmtId="164" fontId="2" fillId="3" borderId="0" xfId="0" applyNumberFormat="1" applyFont="1" applyFill="1" applyBorder="1"/>
    <xf numFmtId="2" fontId="2" fillId="3" borderId="2" xfId="0" applyNumberFormat="1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164" fontId="2" fillId="3" borderId="1" xfId="0" applyNumberFormat="1" applyFont="1" applyFill="1" applyBorder="1"/>
    <xf numFmtId="0" fontId="2" fillId="3" borderId="1" xfId="0" applyFont="1" applyFill="1" applyBorder="1"/>
    <xf numFmtId="2" fontId="2" fillId="3" borderId="8" xfId="0" applyNumberFormat="1" applyFont="1" applyFill="1" applyBorder="1"/>
    <xf numFmtId="165" fontId="2" fillId="0" borderId="0" xfId="0" applyNumberFormat="1" applyFont="1"/>
    <xf numFmtId="0" fontId="2" fillId="0" borderId="10" xfId="0" applyFont="1" applyBorder="1"/>
    <xf numFmtId="0" fontId="3" fillId="5" borderId="10" xfId="0" applyFont="1" applyFill="1" applyBorder="1"/>
    <xf numFmtId="0" fontId="2" fillId="5" borderId="10" xfId="0" applyFont="1" applyFill="1" applyBorder="1"/>
    <xf numFmtId="0" fontId="3" fillId="5" borderId="10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3" fillId="5" borderId="10" xfId="0" applyFont="1" applyFill="1" applyBorder="1" applyAlignment="1"/>
    <xf numFmtId="1" fontId="2" fillId="5" borderId="10" xfId="0" applyNumberFormat="1" applyFont="1" applyFill="1" applyBorder="1"/>
    <xf numFmtId="0" fontId="2" fillId="0" borderId="13" xfId="0" applyFont="1" applyBorder="1"/>
    <xf numFmtId="0" fontId="2" fillId="0" borderId="20" xfId="0" applyFont="1" applyBorder="1"/>
    <xf numFmtId="0" fontId="3" fillId="6" borderId="21" xfId="0" applyFont="1" applyFill="1" applyBorder="1"/>
    <xf numFmtId="0" fontId="1" fillId="5" borderId="2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5" xfId="0" applyFont="1" applyFill="1" applyBorder="1"/>
    <xf numFmtId="0" fontId="2" fillId="5" borderId="15" xfId="0" applyFont="1" applyFill="1" applyBorder="1"/>
    <xf numFmtId="0" fontId="7" fillId="6" borderId="11" xfId="0" applyFont="1" applyFill="1" applyBorder="1"/>
    <xf numFmtId="0" fontId="6" fillId="5" borderId="0" xfId="0" applyFont="1" applyFill="1"/>
    <xf numFmtId="0" fontId="2" fillId="0" borderId="0" xfId="0" applyFont="1" applyFill="1"/>
    <xf numFmtId="166" fontId="4" fillId="0" borderId="0" xfId="0" applyNumberFormat="1" applyFont="1" applyFill="1"/>
    <xf numFmtId="0" fontId="5" fillId="0" borderId="0" xfId="0" applyFont="1" applyFill="1"/>
    <xf numFmtId="168" fontId="4" fillId="0" borderId="0" xfId="0" applyNumberFormat="1" applyFont="1" applyFill="1"/>
    <xf numFmtId="166" fontId="1" fillId="0" borderId="0" xfId="0" applyNumberFormat="1" applyFont="1" applyFill="1"/>
    <xf numFmtId="168" fontId="2" fillId="0" borderId="0" xfId="0" applyNumberFormat="1" applyFont="1" applyFill="1"/>
    <xf numFmtId="0" fontId="1" fillId="4" borderId="0" xfId="0" applyFont="1" applyFill="1" applyBorder="1"/>
    <xf numFmtId="0" fontId="1" fillId="4" borderId="0" xfId="0" applyFont="1" applyFill="1"/>
    <xf numFmtId="166" fontId="2" fillId="4" borderId="0" xfId="0" applyNumberFormat="1" applyFont="1" applyFill="1"/>
    <xf numFmtId="168" fontId="2" fillId="4" borderId="0" xfId="0" applyNumberFormat="1" applyFont="1" applyFill="1"/>
    <xf numFmtId="0" fontId="2" fillId="7" borderId="0" xfId="0" applyFont="1" applyFill="1"/>
    <xf numFmtId="0" fontId="1" fillId="7" borderId="0" xfId="0" applyFont="1" applyFill="1" applyAlignment="1">
      <alignment horizontal="right"/>
    </xf>
    <xf numFmtId="1" fontId="2" fillId="7" borderId="0" xfId="0" applyNumberFormat="1" applyFont="1" applyFill="1"/>
    <xf numFmtId="0" fontId="6" fillId="7" borderId="0" xfId="0" applyFont="1" applyFill="1" applyAlignment="1">
      <alignment horizontal="center"/>
    </xf>
    <xf numFmtId="1" fontId="8" fillId="7" borderId="0" xfId="0" applyNumberFormat="1" applyFont="1" applyFill="1"/>
    <xf numFmtId="0" fontId="8" fillId="7" borderId="0" xfId="0" applyFont="1" applyFill="1"/>
    <xf numFmtId="0" fontId="9" fillId="7" borderId="0" xfId="0" applyFont="1" applyFill="1" applyAlignment="1">
      <alignment horizontal="center"/>
    </xf>
    <xf numFmtId="0" fontId="1" fillId="0" borderId="0" xfId="0" applyFont="1"/>
    <xf numFmtId="2" fontId="2" fillId="0" borderId="10" xfId="0" applyNumberFormat="1" applyFont="1" applyBorder="1"/>
    <xf numFmtId="1" fontId="2" fillId="0" borderId="10" xfId="0" applyNumberFormat="1" applyFont="1" applyBorder="1"/>
    <xf numFmtId="164" fontId="2" fillId="0" borderId="10" xfId="0" applyNumberFormat="1" applyFont="1" applyBorder="1"/>
    <xf numFmtId="166" fontId="2" fillId="0" borderId="10" xfId="0" applyNumberFormat="1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0" xfId="0" quotePrefix="1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3" borderId="27" xfId="0" applyFont="1" applyFill="1" applyBorder="1"/>
    <xf numFmtId="169" fontId="2" fillId="3" borderId="2" xfId="0" applyNumberFormat="1" applyFont="1" applyFill="1" applyBorder="1"/>
    <xf numFmtId="0" fontId="2" fillId="3" borderId="19" xfId="0" applyFont="1" applyFill="1" applyBorder="1"/>
    <xf numFmtId="0" fontId="2" fillId="4" borderId="11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0" fontId="2" fillId="4" borderId="20" xfId="0" applyFont="1" applyFill="1" applyBorder="1"/>
    <xf numFmtId="0" fontId="2" fillId="4" borderId="0" xfId="0" applyFont="1" applyFill="1" applyBorder="1"/>
    <xf numFmtId="0" fontId="2" fillId="4" borderId="21" xfId="0" applyFont="1" applyFill="1" applyBorder="1"/>
    <xf numFmtId="1" fontId="2" fillId="4" borderId="21" xfId="0" applyNumberFormat="1" applyFont="1" applyFill="1" applyBorder="1"/>
    <xf numFmtId="2" fontId="2" fillId="4" borderId="21" xfId="0" applyNumberFormat="1" applyFont="1" applyFill="1" applyBorder="1"/>
    <xf numFmtId="0" fontId="2" fillId="4" borderId="28" xfId="0" applyFont="1" applyFill="1" applyBorder="1"/>
    <xf numFmtId="0" fontId="2" fillId="4" borderId="29" xfId="0" applyFont="1" applyFill="1" applyBorder="1"/>
    <xf numFmtId="2" fontId="2" fillId="4" borderId="30" xfId="0" applyNumberFormat="1" applyFont="1" applyFill="1" applyBorder="1"/>
    <xf numFmtId="166" fontId="1" fillId="7" borderId="0" xfId="0" applyNumberFormat="1" applyFont="1" applyFill="1"/>
    <xf numFmtId="0" fontId="1" fillId="7" borderId="1" xfId="0" applyFont="1" applyFill="1" applyBorder="1" applyAlignment="1">
      <alignment horizontal="right"/>
    </xf>
    <xf numFmtId="0" fontId="2" fillId="7" borderId="1" xfId="0" applyFont="1" applyFill="1" applyBorder="1"/>
    <xf numFmtId="0" fontId="1" fillId="7" borderId="1" xfId="0" applyFont="1" applyFill="1" applyBorder="1"/>
    <xf numFmtId="0" fontId="6" fillId="8" borderId="0" xfId="0" applyFont="1" applyFill="1"/>
    <xf numFmtId="0" fontId="11" fillId="9" borderId="0" xfId="0" applyFont="1" applyFill="1" applyBorder="1" applyAlignment="1">
      <alignment horizontal="left" vertical="top"/>
    </xf>
    <xf numFmtId="168" fontId="2" fillId="0" borderId="0" xfId="0" applyNumberFormat="1" applyFont="1"/>
    <xf numFmtId="0" fontId="2" fillId="5" borderId="10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7" fontId="2" fillId="7" borderId="0" xfId="0" applyNumberFormat="1" applyFont="1" applyFill="1"/>
    <xf numFmtId="0" fontId="2" fillId="0" borderId="12" xfId="0" applyFont="1" applyBorder="1"/>
    <xf numFmtId="0" fontId="3" fillId="6" borderId="0" xfId="0" applyFont="1" applyFill="1" applyBorder="1"/>
    <xf numFmtId="1" fontId="2" fillId="5" borderId="10" xfId="0" applyNumberFormat="1" applyFont="1" applyFill="1" applyBorder="1" applyAlignment="1">
      <alignment horizontal="center"/>
    </xf>
    <xf numFmtId="0" fontId="7" fillId="6" borderId="11" xfId="0" applyFont="1" applyFill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2" fillId="6" borderId="12" xfId="0" applyFont="1" applyFill="1" applyBorder="1" applyAlignment="1">
      <alignment wrapText="1"/>
    </xf>
    <xf numFmtId="0" fontId="2" fillId="6" borderId="13" xfId="0" applyFont="1" applyFill="1" applyBorder="1" applyAlignment="1">
      <alignment wrapText="1"/>
    </xf>
    <xf numFmtId="0" fontId="2" fillId="0" borderId="20" xfId="0" applyFont="1" applyBorder="1" applyAlignment="1">
      <alignment wrapText="1"/>
    </xf>
    <xf numFmtId="0" fontId="3" fillId="6" borderId="21" xfId="0" applyFont="1" applyFill="1" applyBorder="1" applyAlignment="1">
      <alignment wrapText="1"/>
    </xf>
    <xf numFmtId="0" fontId="3" fillId="6" borderId="0" xfId="0" applyFont="1" applyFill="1" applyBorder="1" applyAlignment="1">
      <alignment wrapText="1"/>
    </xf>
    <xf numFmtId="0" fontId="2" fillId="5" borderId="10" xfId="0" applyFont="1" applyFill="1" applyBorder="1" applyAlignment="1">
      <alignment horizontal="center" wrapText="1"/>
    </xf>
    <xf numFmtId="0" fontId="2" fillId="5" borderId="16" xfId="0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/>
    </xf>
    <xf numFmtId="164" fontId="2" fillId="5" borderId="0" xfId="0" applyNumberFormat="1" applyFont="1" applyFill="1" applyBorder="1" applyAlignment="1">
      <alignment horizontal="left"/>
    </xf>
    <xf numFmtId="0" fontId="2" fillId="7" borderId="0" xfId="0" applyFont="1" applyFill="1" applyBorder="1"/>
    <xf numFmtId="0" fontId="1" fillId="7" borderId="0" xfId="0" applyFont="1" applyFill="1" applyBorder="1"/>
    <xf numFmtId="0" fontId="1" fillId="7" borderId="0" xfId="0" applyFont="1" applyFill="1" applyBorder="1" applyAlignment="1">
      <alignment horizontal="right"/>
    </xf>
    <xf numFmtId="0" fontId="2" fillId="5" borderId="10" xfId="0" applyFont="1" applyFill="1" applyBorder="1" applyAlignment="1">
      <alignment horizontal="center" wrapText="1"/>
    </xf>
    <xf numFmtId="0" fontId="3" fillId="5" borderId="10" xfId="0" applyFont="1" applyFill="1" applyBorder="1" applyAlignment="1">
      <alignment horizontal="center" wrapText="1"/>
    </xf>
    <xf numFmtId="0" fontId="1" fillId="7" borderId="0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wrapText="1"/>
    </xf>
    <xf numFmtId="0" fontId="2" fillId="5" borderId="16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 applyAlignment="1"/>
    <xf numFmtId="0" fontId="6" fillId="0" borderId="0" xfId="0" applyFont="1" applyAlignment="1"/>
    <xf numFmtId="0" fontId="2" fillId="0" borderId="0" xfId="0" applyFont="1" applyFill="1" applyAlignment="1">
      <alignment wrapText="1"/>
    </xf>
    <xf numFmtId="0" fontId="2" fillId="2" borderId="10" xfId="0" applyFont="1" applyFill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11" borderId="10" xfId="0" applyFont="1" applyFill="1" applyBorder="1" applyAlignment="1">
      <alignment horizontal="right" wrapText="1"/>
    </xf>
    <xf numFmtId="165" fontId="1" fillId="11" borderId="10" xfId="0" applyNumberFormat="1" applyFont="1" applyFill="1" applyBorder="1" applyAlignment="1">
      <alignment horizontal="right" wrapText="1"/>
    </xf>
    <xf numFmtId="165" fontId="1" fillId="2" borderId="10" xfId="0" applyNumberFormat="1" applyFont="1" applyFill="1" applyBorder="1" applyAlignment="1">
      <alignment horizontal="right" wrapText="1"/>
    </xf>
    <xf numFmtId="0" fontId="13" fillId="0" borderId="0" xfId="0" applyFont="1" applyAlignment="1"/>
    <xf numFmtId="0" fontId="14" fillId="5" borderId="10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1" fontId="2" fillId="5" borderId="10" xfId="0" applyNumberFormat="1" applyFont="1" applyFill="1" applyBorder="1" applyAlignment="1">
      <alignment horizontal="center" vertical="center" wrapText="1"/>
    </xf>
    <xf numFmtId="165" fontId="14" fillId="5" borderId="1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/>
    <xf numFmtId="0" fontId="1" fillId="2" borderId="0" xfId="0" applyFont="1" applyFill="1" applyAlignment="1"/>
    <xf numFmtId="0" fontId="13" fillId="5" borderId="5" xfId="0" applyFont="1" applyFill="1" applyBorder="1" applyAlignment="1">
      <alignment horizontal="center" wrapText="1"/>
    </xf>
    <xf numFmtId="0" fontId="13" fillId="5" borderId="10" xfId="0" applyFont="1" applyFill="1" applyBorder="1" applyAlignment="1">
      <alignment horizontal="center" vertic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wrapText="1"/>
    </xf>
    <xf numFmtId="165" fontId="13" fillId="0" borderId="10" xfId="0" applyNumberFormat="1" applyFont="1" applyFill="1" applyBorder="1" applyAlignment="1">
      <alignment horizontal="center" wrapText="1"/>
    </xf>
    <xf numFmtId="0" fontId="2" fillId="12" borderId="0" xfId="0" applyFont="1" applyFill="1" applyAlignment="1">
      <alignment wrapText="1"/>
    </xf>
    <xf numFmtId="0" fontId="6" fillId="2" borderId="0" xfId="0" applyFont="1" applyFill="1" applyAlignment="1"/>
    <xf numFmtId="0" fontId="1" fillId="10" borderId="0" xfId="0" applyFont="1" applyFill="1" applyAlignment="1"/>
    <xf numFmtId="0" fontId="2" fillId="10" borderId="0" xfId="0" applyFont="1" applyFill="1" applyAlignment="1">
      <alignment wrapText="1"/>
    </xf>
    <xf numFmtId="0" fontId="15" fillId="0" borderId="0" xfId="0" applyFont="1"/>
    <xf numFmtId="165" fontId="3" fillId="2" borderId="10" xfId="0" applyNumberFormat="1" applyFont="1" applyFill="1" applyBorder="1" applyAlignment="1">
      <alignment horizontal="center"/>
    </xf>
    <xf numFmtId="0" fontId="16" fillId="13" borderId="0" xfId="0" applyFont="1" applyFill="1" applyBorder="1" applyAlignment="1"/>
    <xf numFmtId="0" fontId="16" fillId="13" borderId="0" xfId="0" applyFont="1" applyFill="1" applyAlignment="1">
      <alignment wrapText="1"/>
    </xf>
    <xf numFmtId="0" fontId="16" fillId="13" borderId="0" xfId="0" applyFont="1" applyFill="1" applyAlignment="1"/>
    <xf numFmtId="0" fontId="17" fillId="2" borderId="0" xfId="0" applyFont="1" applyFill="1"/>
    <xf numFmtId="0" fontId="18" fillId="0" borderId="42" xfId="0" applyFont="1" applyBorder="1" applyAlignment="1">
      <alignment vertical="center"/>
    </xf>
    <xf numFmtId="0" fontId="18" fillId="0" borderId="43" xfId="0" applyFont="1" applyBorder="1" applyAlignment="1">
      <alignment vertical="center"/>
    </xf>
    <xf numFmtId="0" fontId="17" fillId="0" borderId="10" xfId="0" applyFont="1" applyBorder="1"/>
    <xf numFmtId="0" fontId="18" fillId="0" borderId="10" xfId="0" applyFont="1" applyFill="1" applyBorder="1" applyAlignment="1">
      <alignment vertical="center" wrapText="1"/>
    </xf>
    <xf numFmtId="0" fontId="17" fillId="0" borderId="10" xfId="0" quotePrefix="1" applyFont="1" applyBorder="1"/>
    <xf numFmtId="0" fontId="19" fillId="2" borderId="44" xfId="0" applyFont="1" applyFill="1" applyBorder="1" applyAlignment="1">
      <alignment horizontal="right" vertical="center"/>
    </xf>
    <xf numFmtId="0" fontId="19" fillId="2" borderId="30" xfId="0" applyFont="1" applyFill="1" applyBorder="1" applyAlignment="1">
      <alignment horizontal="right" vertical="center"/>
    </xf>
    <xf numFmtId="0" fontId="19" fillId="0" borderId="44" xfId="0" applyFont="1" applyBorder="1" applyAlignment="1">
      <alignment horizontal="right" vertical="center"/>
    </xf>
    <xf numFmtId="0" fontId="19" fillId="0" borderId="30" xfId="0" applyFont="1" applyBorder="1" applyAlignment="1">
      <alignment horizontal="right" vertical="center"/>
    </xf>
    <xf numFmtId="0" fontId="17" fillId="2" borderId="10" xfId="0" applyFont="1" applyFill="1" applyBorder="1"/>
    <xf numFmtId="165" fontId="17" fillId="0" borderId="10" xfId="0" applyNumberFormat="1" applyFont="1" applyBorder="1"/>
    <xf numFmtId="0" fontId="18" fillId="2" borderId="45" xfId="0" applyFont="1" applyFill="1" applyBorder="1" applyAlignment="1">
      <alignment vertical="center" wrapText="1"/>
    </xf>
    <xf numFmtId="0" fontId="0" fillId="2" borderId="46" xfId="0" applyFill="1" applyBorder="1"/>
    <xf numFmtId="0" fontId="0" fillId="2" borderId="44" xfId="0" applyFill="1" applyBorder="1"/>
    <xf numFmtId="0" fontId="2" fillId="5" borderId="25" xfId="0" applyFont="1" applyFill="1" applyBorder="1" applyAlignment="1">
      <alignment horizontal="center" wrapText="1"/>
    </xf>
    <xf numFmtId="0" fontId="2" fillId="5" borderId="16" xfId="0" applyFont="1" applyFill="1" applyBorder="1" applyAlignment="1">
      <alignment horizontal="center" wrapText="1"/>
    </xf>
    <xf numFmtId="1" fontId="2" fillId="5" borderId="38" xfId="0" applyNumberFormat="1" applyFont="1" applyFill="1" applyBorder="1" applyAlignment="1">
      <alignment horizontal="center" vertical="center" wrapText="1"/>
    </xf>
    <xf numFmtId="1" fontId="2" fillId="5" borderId="4" xfId="0" applyNumberFormat="1" applyFont="1" applyFill="1" applyBorder="1" applyAlignment="1">
      <alignment horizontal="center" vertical="center" wrapText="1"/>
    </xf>
    <xf numFmtId="1" fontId="2" fillId="5" borderId="5" xfId="0" applyNumberFormat="1" applyFont="1" applyFill="1" applyBorder="1" applyAlignment="1">
      <alignment horizontal="center" vertical="center" wrapText="1"/>
    </xf>
    <xf numFmtId="164" fontId="14" fillId="5" borderId="10" xfId="0" applyNumberFormat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 wrapText="1"/>
    </xf>
    <xf numFmtId="0" fontId="14" fillId="5" borderId="15" xfId="0" applyFont="1" applyFill="1" applyBorder="1" applyAlignment="1">
      <alignment horizontal="center" wrapText="1"/>
    </xf>
    <xf numFmtId="164" fontId="2" fillId="5" borderId="16" xfId="0" applyNumberFormat="1" applyFont="1" applyFill="1" applyBorder="1" applyAlignment="1">
      <alignment horizontal="center" wrapText="1"/>
    </xf>
    <xf numFmtId="164" fontId="2" fillId="5" borderId="26" xfId="0" applyNumberFormat="1" applyFont="1" applyFill="1" applyBorder="1" applyAlignment="1">
      <alignment horizontal="center" wrapText="1"/>
    </xf>
    <xf numFmtId="0" fontId="3" fillId="5" borderId="14" xfId="0" applyFont="1" applyFill="1" applyBorder="1" applyAlignment="1">
      <alignment horizontal="center" wrapText="1"/>
    </xf>
    <xf numFmtId="0" fontId="3" fillId="5" borderId="10" xfId="0" applyFont="1" applyFill="1" applyBorder="1" applyAlignment="1">
      <alignment horizontal="center" wrapText="1"/>
    </xf>
    <xf numFmtId="0" fontId="6" fillId="4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2" fillId="6" borderId="34" xfId="0" applyFont="1" applyFill="1" applyBorder="1" applyAlignment="1">
      <alignment horizontal="center" wrapText="1"/>
    </xf>
    <xf numFmtId="0" fontId="2" fillId="6" borderId="35" xfId="0" applyFont="1" applyFill="1" applyBorder="1" applyAlignment="1">
      <alignment horizontal="center" wrapText="1"/>
    </xf>
    <xf numFmtId="0" fontId="3" fillId="5" borderId="32" xfId="0" applyFont="1" applyFill="1" applyBorder="1" applyAlignment="1">
      <alignment horizontal="center" wrapText="1"/>
    </xf>
    <xf numFmtId="0" fontId="3" fillId="5" borderId="4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5" xfId="0" applyFont="1" applyFill="1" applyBorder="1" applyAlignment="1">
      <alignment horizont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wrapText="1"/>
    </xf>
    <xf numFmtId="0" fontId="3" fillId="5" borderId="38" xfId="0" applyFont="1" applyFill="1" applyBorder="1" applyAlignment="1">
      <alignment horizontal="left" wrapText="1"/>
    </xf>
    <xf numFmtId="0" fontId="3" fillId="5" borderId="4" xfId="0" applyFont="1" applyFill="1" applyBorder="1" applyAlignment="1">
      <alignment horizontal="left" wrapText="1"/>
    </xf>
    <xf numFmtId="0" fontId="3" fillId="5" borderId="39" xfId="0" applyFont="1" applyFill="1" applyBorder="1" applyAlignment="1">
      <alignment horizontal="left" wrapText="1"/>
    </xf>
    <xf numFmtId="0" fontId="3" fillId="2" borderId="32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7" fillId="4" borderId="0" xfId="0" applyFont="1" applyFill="1" applyAlignment="1">
      <alignment horizontal="center" wrapText="1"/>
    </xf>
    <xf numFmtId="0" fontId="1" fillId="7" borderId="1" xfId="0" applyFont="1" applyFill="1" applyBorder="1" applyAlignment="1">
      <alignment horizontal="center"/>
    </xf>
    <xf numFmtId="0" fontId="2" fillId="6" borderId="17" xfId="0" applyFont="1" applyFill="1" applyBorder="1" applyAlignment="1">
      <alignment horizontal="center" wrapText="1"/>
    </xf>
    <xf numFmtId="0" fontId="2" fillId="6" borderId="18" xfId="0" applyFont="1" applyFill="1" applyBorder="1" applyAlignment="1">
      <alignment horizontal="center" wrapText="1"/>
    </xf>
    <xf numFmtId="0" fontId="2" fillId="6" borderId="31" xfId="0" applyFont="1" applyFill="1" applyBorder="1" applyAlignment="1">
      <alignment horizontal="center" wrapText="1"/>
    </xf>
    <xf numFmtId="0" fontId="13" fillId="5" borderId="32" xfId="0" applyFont="1" applyFill="1" applyBorder="1" applyAlignment="1">
      <alignment horizontal="center" wrapText="1"/>
    </xf>
    <xf numFmtId="0" fontId="13" fillId="5" borderId="5" xfId="0" applyFont="1" applyFill="1" applyBorder="1" applyAlignment="1">
      <alignment horizontal="center" wrapText="1"/>
    </xf>
    <xf numFmtId="0" fontId="13" fillId="5" borderId="14" xfId="0" applyFont="1" applyFill="1" applyBorder="1" applyAlignment="1">
      <alignment horizontal="center" wrapText="1"/>
    </xf>
    <xf numFmtId="0" fontId="13" fillId="5" borderId="10" xfId="0" applyFont="1" applyFill="1" applyBorder="1" applyAlignment="1">
      <alignment horizontal="center" wrapText="1"/>
    </xf>
    <xf numFmtId="0" fontId="13" fillId="5" borderId="38" xfId="0" applyFont="1" applyFill="1" applyBorder="1" applyAlignment="1">
      <alignment horizontal="left" wrapText="1"/>
    </xf>
    <xf numFmtId="0" fontId="13" fillId="5" borderId="4" xfId="0" applyFont="1" applyFill="1" applyBorder="1" applyAlignment="1">
      <alignment horizontal="left" wrapText="1"/>
    </xf>
    <xf numFmtId="0" fontId="13" fillId="5" borderId="39" xfId="0" applyFont="1" applyFill="1" applyBorder="1" applyAlignment="1">
      <alignment horizontal="left" wrapText="1"/>
    </xf>
    <xf numFmtId="0" fontId="13" fillId="5" borderId="15" xfId="0" applyFont="1" applyFill="1" applyBorder="1" applyAlignment="1">
      <alignment horizontal="center" wrapText="1"/>
    </xf>
    <xf numFmtId="0" fontId="1" fillId="7" borderId="0" xfId="0" applyFont="1" applyFill="1" applyBorder="1" applyAlignment="1">
      <alignment horizontal="center"/>
    </xf>
    <xf numFmtId="0" fontId="2" fillId="5" borderId="36" xfId="0" applyFont="1" applyFill="1" applyBorder="1" applyAlignment="1">
      <alignment horizontal="center" wrapText="1"/>
    </xf>
    <xf numFmtId="0" fontId="2" fillId="5" borderId="37" xfId="0" applyFont="1" applyFill="1" applyBorder="1" applyAlignment="1">
      <alignment horizontal="center" wrapText="1"/>
    </xf>
    <xf numFmtId="164" fontId="2" fillId="5" borderId="33" xfId="0" applyNumberFormat="1" applyFont="1" applyFill="1" applyBorder="1" applyAlignment="1">
      <alignment horizontal="center" wrapText="1"/>
    </xf>
    <xf numFmtId="164" fontId="2" fillId="5" borderId="34" xfId="0" applyNumberFormat="1" applyFont="1" applyFill="1" applyBorder="1" applyAlignment="1">
      <alignment horizontal="center" wrapText="1"/>
    </xf>
    <xf numFmtId="164" fontId="2" fillId="5" borderId="35" xfId="0" applyNumberFormat="1" applyFont="1" applyFill="1" applyBorder="1" applyAlignment="1">
      <alignment horizontal="center" wrapText="1"/>
    </xf>
    <xf numFmtId="0" fontId="10" fillId="0" borderId="9" xfId="0" applyFont="1" applyBorder="1" applyAlignment="1">
      <alignment horizontal="center" vertical="center"/>
    </xf>
    <xf numFmtId="0" fontId="2" fillId="6" borderId="17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2" fillId="6" borderId="31" xfId="0" applyFont="1" applyFill="1" applyBorder="1" applyAlignment="1">
      <alignment horizontal="center"/>
    </xf>
    <xf numFmtId="0" fontId="1" fillId="5" borderId="40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2" fillId="5" borderId="3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32" xfId="0" applyFont="1" applyFill="1" applyBorder="1" applyAlignment="1" applyProtection="1">
      <alignment horizontal="center"/>
    </xf>
    <xf numFmtId="0" fontId="2" fillId="5" borderId="5" xfId="0" applyFont="1" applyFill="1" applyBorder="1" applyAlignment="1" applyProtection="1">
      <alignment horizontal="center"/>
    </xf>
    <xf numFmtId="0" fontId="3" fillId="5" borderId="38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39" xfId="0" applyFont="1" applyFill="1" applyBorder="1" applyAlignment="1">
      <alignment horizontal="center"/>
    </xf>
    <xf numFmtId="0" fontId="2" fillId="5" borderId="32" xfId="0" applyFont="1" applyFill="1" applyBorder="1" applyAlignment="1">
      <alignment horizontal="center" wrapText="1"/>
    </xf>
    <xf numFmtId="0" fontId="2" fillId="5" borderId="5" xfId="0" applyFont="1" applyFill="1" applyBorder="1" applyAlignment="1">
      <alignment horizontal="center" wrapText="1"/>
    </xf>
    <xf numFmtId="164" fontId="3" fillId="5" borderId="38" xfId="0" applyNumberFormat="1" applyFont="1" applyFill="1" applyBorder="1" applyAlignment="1">
      <alignment horizontal="center" wrapText="1"/>
    </xf>
    <xf numFmtId="164" fontId="3" fillId="5" borderId="4" xfId="0" applyNumberFormat="1" applyFont="1" applyFill="1" applyBorder="1" applyAlignment="1">
      <alignment horizontal="center" wrapText="1"/>
    </xf>
    <xf numFmtId="164" fontId="3" fillId="5" borderId="39" xfId="0" applyNumberFormat="1" applyFont="1" applyFill="1" applyBorder="1" applyAlignment="1">
      <alignment horizontal="center" wrapText="1"/>
    </xf>
    <xf numFmtId="0" fontId="3" fillId="5" borderId="38" xfId="0" applyFont="1" applyFill="1" applyBorder="1" applyAlignment="1">
      <alignment horizontal="center" wrapText="1"/>
    </xf>
    <xf numFmtId="0" fontId="3" fillId="5" borderId="39" xfId="0" applyFont="1" applyFill="1" applyBorder="1" applyAlignment="1">
      <alignment horizontal="center" wrapText="1"/>
    </xf>
    <xf numFmtId="0" fontId="7" fillId="8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'Stress Calculation Sheet_Jones'!$A$60:$A$215</c:f>
              <c:numCache>
                <c:formatCode>General</c:formatCode>
                <c:ptCount val="15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</c:numCache>
            </c:numRef>
          </c:xVal>
          <c:yVal>
            <c:numRef>
              <c:f>'Stress Calculation Sheet_Jones'!$W$60:$W$214</c:f>
              <c:numCache>
                <c:formatCode>0.00</c:formatCode>
                <c:ptCount val="155"/>
                <c:pt idx="0">
                  <c:v>0</c:v>
                </c:pt>
                <c:pt idx="1">
                  <c:v>0.4400505857</c:v>
                </c:pt>
                <c:pt idx="2">
                  <c:v>0.57672480780000002</c:v>
                </c:pt>
                <c:pt idx="3">
                  <c:v>0.33905895850000001</c:v>
                </c:pt>
                <c:pt idx="4">
                  <c:v>-6.604332802E-2</c:v>
                </c:pt>
                <c:pt idx="5">
                  <c:v>-0.32757913760000001</c:v>
                </c:pt>
                <c:pt idx="6">
                  <c:v>-0.27668385810000001</c:v>
                </c:pt>
                <c:pt idx="7">
                  <c:v>-4.6828234819999998E-3</c:v>
                </c:pt>
                <c:pt idx="8">
                  <c:v>0.23463634689999999</c:v>
                </c:pt>
                <c:pt idx="9">
                  <c:v>0.2453117866</c:v>
                </c:pt>
                <c:pt idx="10">
                  <c:v>4.347274617E-2</c:v>
                </c:pt>
                <c:pt idx="11">
                  <c:v>-0.17678529900000001</c:v>
                </c:pt>
                <c:pt idx="12">
                  <c:v>-0.22344710449999999</c:v>
                </c:pt>
                <c:pt idx="13">
                  <c:v>-7.0318052120000002E-2</c:v>
                </c:pt>
                <c:pt idx="14">
                  <c:v>0.1333751547</c:v>
                </c:pt>
                <c:pt idx="15">
                  <c:v>0.20510403860000001</c:v>
                </c:pt>
                <c:pt idx="16">
                  <c:v>9.0397175659999995E-2</c:v>
                </c:pt>
                <c:pt idx="17">
                  <c:v>-9.7668492760000003E-2</c:v>
                </c:pt>
                <c:pt idx="18">
                  <c:v>-0.18799488549999999</c:v>
                </c:pt>
                <c:pt idx="19">
                  <c:v>-0.10570143110000001</c:v>
                </c:pt>
                <c:pt idx="20">
                  <c:v>6.6833124179999995E-2</c:v>
                </c:pt>
                <c:pt idx="21">
                  <c:v>0.1711202728</c:v>
                </c:pt>
                <c:pt idx="22">
                  <c:v>0.1171777896</c:v>
                </c:pt>
                <c:pt idx="23">
                  <c:v>-3.951932188E-2</c:v>
                </c:pt>
                <c:pt idx="24">
                  <c:v>-0.15403806519999999</c:v>
                </c:pt>
                <c:pt idx="25">
                  <c:v>-0.12535024959999999</c:v>
                </c:pt>
                <c:pt idx="26">
                  <c:v>1.504573059E-2</c:v>
                </c:pt>
                <c:pt idx="27">
                  <c:v>0.1365847245</c:v>
                </c:pt>
                <c:pt idx="28">
                  <c:v>0.13055148829999999</c:v>
                </c:pt>
                <c:pt idx="29">
                  <c:v>6.9342045590000002E-3</c:v>
                </c:pt>
                <c:pt idx="30">
                  <c:v>-0.1187510626</c:v>
                </c:pt>
                <c:pt idx="31">
                  <c:v>-0.13302431670000001</c:v>
                </c:pt>
                <c:pt idx="32">
                  <c:v>-2.6589028479999999E-2</c:v>
                </c:pt>
                <c:pt idx="33">
                  <c:v>0.1006196491</c:v>
                </c:pt>
                <c:pt idx="34">
                  <c:v>0.1329711811</c:v>
                </c:pt>
                <c:pt idx="35">
                  <c:v>4.3990942179999999E-2</c:v>
                </c:pt>
                <c:pt idx="36">
                  <c:v>-8.2329809490000003E-2</c:v>
                </c:pt>
                <c:pt idx="37">
                  <c:v>-0.13058003870000001</c:v>
                </c:pt>
                <c:pt idx="38">
                  <c:v>-5.916188989E-2</c:v>
                </c:pt>
                <c:pt idx="39">
                  <c:v>6.4056103690000005E-2</c:v>
                </c:pt>
                <c:pt idx="40">
                  <c:v>0.12603831800000001</c:v>
                </c:pt>
                <c:pt idx="41">
                  <c:v>7.2101261599999994E-2</c:v>
                </c:pt>
                <c:pt idx="42">
                  <c:v>-4.5993888220000001E-2</c:v>
                </c:pt>
                <c:pt idx="43">
                  <c:v>-0.119540334</c:v>
                </c:pt>
                <c:pt idx="44">
                  <c:v>-8.2803359379999997E-2</c:v>
                </c:pt>
                <c:pt idx="45">
                  <c:v>2.834885438E-2</c:v>
                </c:pt>
                <c:pt idx="46">
                  <c:v>0.1112908366</c:v>
                </c:pt>
                <c:pt idx="47">
                  <c:v>9.1268764239999994E-2</c:v>
                </c:pt>
                <c:pt idx="48">
                  <c:v>-1.1328953419999999E-2</c:v>
                </c:pt>
                <c:pt idx="49">
                  <c:v>-0.101506128</c:v>
                </c:pt>
                <c:pt idx="50">
                  <c:v>-9.7511828130000006E-2</c:v>
                </c:pt>
                <c:pt idx="51">
                  <c:v>-4.862134368E-3</c:v>
                </c:pt>
                <c:pt idx="52">
                  <c:v>9.0413577539999998E-2</c:v>
                </c:pt>
                <c:pt idx="53">
                  <c:v>0.10156554750000001</c:v>
                </c:pt>
                <c:pt idx="54">
                  <c:v>2.003044394E-2</c:v>
                </c:pt>
                <c:pt idx="55">
                  <c:v>-7.8250038310000006E-2</c:v>
                </c:pt>
                <c:pt idx="56">
                  <c:v>-0.1034845628</c:v>
                </c:pt>
                <c:pt idx="57">
                  <c:v>-3.3996332480000002E-2</c:v>
                </c:pt>
                <c:pt idx="58">
                  <c:v>6.5259503509999997E-2</c:v>
                </c:pt>
                <c:pt idx="59">
                  <c:v>0.1033467441</c:v>
                </c:pt>
                <c:pt idx="60">
                  <c:v>4.6598383760000001E-2</c:v>
                </c:pt>
                <c:pt idx="61">
                  <c:v>-5.1690235940000002E-2</c:v>
                </c:pt>
                <c:pt idx="62">
                  <c:v>-0.10125366500000001</c:v>
                </c:pt>
                <c:pt idx="63">
                  <c:v>-5.7696680290000003E-2</c:v>
                </c:pt>
                <c:pt idx="64">
                  <c:v>3.7791549350000002E-2</c:v>
                </c:pt>
                <c:pt idx="65">
                  <c:v>9.7330172229999998E-2</c:v>
                </c:pt>
                <c:pt idx="66">
                  <c:v>6.7175478090000004E-2</c:v>
                </c:pt>
                <c:pt idx="67">
                  <c:v>-2.3810383149999999E-2</c:v>
                </c:pt>
                <c:pt idx="68">
                  <c:v>-9.1723204310000001E-2</c:v>
                </c:pt>
                <c:pt idx="69">
                  <c:v>-7.4945300130000003E-2</c:v>
                </c:pt>
                <c:pt idx="70">
                  <c:v>9.9877887849999999E-3</c:v>
                </c:pt>
                <c:pt idx="71">
                  <c:v>8.4599982889999994E-2</c:v>
                </c:pt>
                <c:pt idx="72">
                  <c:v>8.0944456279999993E-2</c:v>
                </c:pt>
                <c:pt idx="73">
                  <c:v>3.444570023E-3</c:v>
                </c:pt>
                <c:pt idx="74">
                  <c:v>-7.614567823E-2</c:v>
                </c:pt>
                <c:pt idx="75">
                  <c:v>-8.5139995039999999E-2</c:v>
                </c:pt>
                <c:pt idx="76">
                  <c:v>-1.6267813579999998E-2</c:v>
                </c:pt>
                <c:pt idx="77">
                  <c:v>6.656064247E-2</c:v>
                </c:pt>
                <c:pt idx="78">
                  <c:v>8.7528094550000005E-2</c:v>
                </c:pt>
                <c:pt idx="79">
                  <c:v>2.8279059490000001E-2</c:v>
                </c:pt>
                <c:pt idx="80">
                  <c:v>-5.605729668E-2</c:v>
                </c:pt>
                <c:pt idx="81">
                  <c:v>-8.8133904299999996E-2</c:v>
                </c:pt>
                <c:pt idx="82">
                  <c:v>-3.9294382619999998E-2</c:v>
                </c:pt>
                <c:pt idx="83">
                  <c:v>4.4856754229999997E-2</c:v>
                </c:pt>
                <c:pt idx="84">
                  <c:v>8.7010855169999998E-2</c:v>
                </c:pt>
                <c:pt idx="85">
                  <c:v>4.9151460330000001E-2</c:v>
                </c:pt>
                <c:pt idx="86">
                  <c:v>-3.3185261069999999E-2</c:v>
                </c:pt>
                <c:pt idx="87">
                  <c:v>-8.4239461530000004E-2</c:v>
                </c:pt>
                <c:pt idx="88">
                  <c:v>-5.7711850289999998E-2</c:v>
                </c:pt>
                <c:pt idx="89">
                  <c:v>2.1270530919999999E-2</c:v>
                </c:pt>
                <c:pt idx="90">
                  <c:v>7.9925646710000006E-2</c:v>
                </c:pt>
                <c:pt idx="91">
                  <c:v>6.4862857070000002E-2</c:v>
                </c:pt>
                <c:pt idx="92">
                  <c:v>-9.3380519910000008E-3</c:v>
                </c:pt>
                <c:pt idx="93">
                  <c:v>-7.4198629220000006E-2</c:v>
                </c:pt>
                <c:pt idx="94">
                  <c:v>-7.0518952979999994E-2</c:v>
                </c:pt>
                <c:pt idx="95">
                  <c:v>-2.3925613000000002E-3</c:v>
                </c:pt>
                <c:pt idx="96">
                  <c:v>6.7208414559999999E-2</c:v>
                </c:pt>
                <c:pt idx="97">
                  <c:v>7.4622727890000004E-2</c:v>
                </c:pt>
                <c:pt idx="98">
                  <c:v>1.3711100780000001E-2</c:v>
                </c:pt>
                <c:pt idx="99">
                  <c:v>-5.9122942550000002E-2</c:v>
                </c:pt>
                <c:pt idx="100">
                  <c:v>-7.7145352010000001E-2</c:v>
                </c:pt>
                <c:pt idx="101">
                  <c:v>-2.442011476E-2</c:v>
                </c:pt>
                <c:pt idx="102">
                  <c:v>5.012494613E-2</c:v>
                </c:pt>
                <c:pt idx="103">
                  <c:v>7.8086545569999999E-2</c:v>
                </c:pt>
                <c:pt idx="104">
                  <c:v>3.4338014129999997E-2</c:v>
                </c:pt>
                <c:pt idx="105">
                  <c:v>-4.0408581190000001E-2</c:v>
                </c:pt>
                <c:pt idx="106">
                  <c:v>-7.7474058159999998E-2</c:v>
                </c:pt>
                <c:pt idx="107">
                  <c:v>-4.3301878260000003E-2</c:v>
                </c:pt>
                <c:pt idx="108">
                  <c:v>3.0175890949999999E-2</c:v>
                </c:pt>
                <c:pt idx="109">
                  <c:v>7.5362670120000003E-2</c:v>
                </c:pt>
                <c:pt idx="110">
                  <c:v>5.1169911069999997E-2</c:v>
                </c:pt>
                <c:pt idx="111">
                  <c:v>-1.9633170209999998E-2</c:v>
                </c:pt>
                <c:pt idx="112">
                  <c:v>-7.1832736990000007E-2</c:v>
                </c:pt>
                <c:pt idx="113">
                  <c:v>-5.7823504710000001E-2</c:v>
                </c:pt>
                <c:pt idx="114">
                  <c:v>8.9872961139999992E-3</c:v>
                </c:pt>
                <c:pt idx="115">
                  <c:v>6.6988306139999995E-2</c:v>
                </c:pt>
                <c:pt idx="116">
                  <c:v>6.316887618E-2</c:v>
                </c:pt>
                <c:pt idx="117">
                  <c:v>1.557908163E-3</c:v>
                </c:pt>
                <c:pt idx="118">
                  <c:v>-6.09548429E-2</c:v>
                </c:pt>
                <c:pt idx="119">
                  <c:v>-6.7138250460000007E-2</c:v>
                </c:pt>
                <c:pt idx="120">
                  <c:v>-1.180521143E-2</c:v>
                </c:pt>
                <c:pt idx="121">
                  <c:v>5.3876609669999999E-2</c:v>
                </c:pt>
                <c:pt idx="122">
                  <c:v>6.9690572460000003E-2</c:v>
                </c:pt>
                <c:pt idx="123">
                  <c:v>2.1567351500000002E-2</c:v>
                </c:pt>
                <c:pt idx="124">
                  <c:v>-4.5913748329999997E-2</c:v>
                </c:pt>
                <c:pt idx="125">
                  <c:v>-7.0811738730000004E-2</c:v>
                </c:pt>
                <c:pt idx="126">
                  <c:v>-3.067019176E-2</c:v>
                </c:pt>
                <c:pt idx="127">
                  <c:v>3.7239120620000003E-2</c:v>
                </c:pt>
                <c:pt idx="128">
                  <c:v>7.0514349130000001E-2</c:v>
                </c:pt>
                <c:pt idx="129">
                  <c:v>3.8955602649999997E-2</c:v>
                </c:pt>
                <c:pt idx="130">
                  <c:v>-2.8034965629999999E-2</c:v>
                </c:pt>
                <c:pt idx="131">
                  <c:v>-6.8836987229999994E-2</c:v>
                </c:pt>
                <c:pt idx="132">
                  <c:v>-4.6284018679999997E-2</c:v>
                </c:pt>
                <c:pt idx="133">
                  <c:v>1.8489436160000001E-2</c:v>
                </c:pt>
                <c:pt idx="134">
                  <c:v>6.5843046860000004E-2</c:v>
                </c:pt>
                <c:pt idx="135">
                  <c:v>5.2536628090000002E-2</c:v>
                </c:pt>
                <c:pt idx="136">
                  <c:v>-8.7930776030000005E-3</c:v>
                </c:pt>
                <c:pt idx="137">
                  <c:v>-6.1619130500000001E-2</c:v>
                </c:pt>
                <c:pt idx="138">
                  <c:v>-5.7617159440000003E-2</c:v>
                </c:pt>
                <c:pt idx="139">
                  <c:v>-8.6468661470000003E-4</c:v>
                </c:pt>
                <c:pt idx="140">
                  <c:v>5.627305279E-2</c:v>
                </c:pt>
                <c:pt idx="141">
                  <c:v>6.1453236889999999E-2</c:v>
                </c:pt>
                <c:pt idx="142">
                  <c:v>1.029899957E-2</c:v>
                </c:pt>
                <c:pt idx="143">
                  <c:v>-4.9931489289999999E-2</c:v>
                </c:pt>
                <c:pt idx="144">
                  <c:v>-6.3997284239999994E-2</c:v>
                </c:pt>
                <c:pt idx="145">
                  <c:v>-1.9332883719999999E-2</c:v>
                </c:pt>
                <c:pt idx="146">
                  <c:v>4.2737316970000001E-2</c:v>
                </c:pt>
                <c:pt idx="147">
                  <c:v>6.5226966149999996E-2</c:v>
                </c:pt>
                <c:pt idx="148">
                  <c:v>2.7800363410000001E-2</c:v>
                </c:pt>
                <c:pt idx="149">
                  <c:v>-3.4846698080000002E-2</c:v>
                </c:pt>
                <c:pt idx="150">
                  <c:v>-6.5145163660000005E-2</c:v>
                </c:pt>
                <c:pt idx="151">
                  <c:v>-3.5549342400000003E-2</c:v>
                </c:pt>
                <c:pt idx="152">
                  <c:v>2.6425963189999999E-2</c:v>
                </c:pt>
                <c:pt idx="153">
                  <c:v>6.3779489539999998E-2</c:v>
                </c:pt>
                <c:pt idx="154">
                  <c:v>4.2444186600000003E-2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D5-44EC-A4A7-8F9AD507E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270272"/>
        <c:axId val="904275712"/>
      </c:scatterChart>
      <c:valAx>
        <c:axId val="904270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04275712"/>
        <c:crosses val="autoZero"/>
        <c:crossBetween val="midCat"/>
      </c:valAx>
      <c:valAx>
        <c:axId val="90427571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9042702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rgbClr val="FF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210870516185477"/>
          <c:y val="2.5428331875182269E-2"/>
          <c:w val="0.8585579615048119"/>
          <c:h val="0.8505172790901137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[1]Sheet1!$K$2</c:f>
              <c:strCache>
                <c:ptCount val="1"/>
                <c:pt idx="0">
                  <c:v>= or&gt; than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[1]Sheet1!$H$3:$H$13</c:f>
              <c:numCache>
                <c:formatCode>General</c:formatCode>
                <c:ptCount val="11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6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  <c:pt idx="7">
                  <c:v>10</c:v>
                </c:pt>
                <c:pt idx="8">
                  <c:v>11</c:v>
                </c:pt>
                <c:pt idx="9">
                  <c:v>13</c:v>
                </c:pt>
                <c:pt idx="10">
                  <c:v>14</c:v>
                </c:pt>
              </c:numCache>
            </c:numRef>
          </c:xVal>
          <c:yVal>
            <c:numRef>
              <c:f>[1]Sheet1!$K$3:$K$13</c:f>
              <c:numCache>
                <c:formatCode>General</c:formatCode>
                <c:ptCount val="11"/>
                <c:pt idx="0">
                  <c:v>100</c:v>
                </c:pt>
                <c:pt idx="1">
                  <c:v>80.769230769230774</c:v>
                </c:pt>
                <c:pt idx="2">
                  <c:v>65.384615384615387</c:v>
                </c:pt>
                <c:pt idx="3">
                  <c:v>53.846153846153847</c:v>
                </c:pt>
                <c:pt idx="4">
                  <c:v>46.153846153846153</c:v>
                </c:pt>
                <c:pt idx="5">
                  <c:v>30.76923076923077</c:v>
                </c:pt>
                <c:pt idx="6">
                  <c:v>15.384615384615385</c:v>
                </c:pt>
                <c:pt idx="7">
                  <c:v>11.538461538461538</c:v>
                </c:pt>
                <c:pt idx="8">
                  <c:v>7.6923076923076925</c:v>
                </c:pt>
                <c:pt idx="9">
                  <c:v>3.8461538461538463</c:v>
                </c:pt>
                <c:pt idx="1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273536"/>
        <c:axId val="904277888"/>
      </c:scatterChart>
      <c:valAx>
        <c:axId val="904273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277888"/>
        <c:crosses val="autoZero"/>
        <c:crossBetween val="midCat"/>
      </c:valAx>
      <c:valAx>
        <c:axId val="904277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273536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emf"/><Relationship Id="rId13" Type="http://schemas.openxmlformats.org/officeDocument/2006/relationships/image" Target="../media/image15.emf"/><Relationship Id="rId3" Type="http://schemas.openxmlformats.org/officeDocument/2006/relationships/image" Target="../media/image6.emf"/><Relationship Id="rId7" Type="http://schemas.openxmlformats.org/officeDocument/2006/relationships/image" Target="../media/image10.emf"/><Relationship Id="rId12" Type="http://schemas.openxmlformats.org/officeDocument/2006/relationships/image" Target="../media/image14.emf"/><Relationship Id="rId2" Type="http://schemas.openxmlformats.org/officeDocument/2006/relationships/image" Target="../media/image5.emf"/><Relationship Id="rId1" Type="http://schemas.openxmlformats.org/officeDocument/2006/relationships/image" Target="../media/image4.png"/><Relationship Id="rId6" Type="http://schemas.openxmlformats.org/officeDocument/2006/relationships/image" Target="../media/image9.emf"/><Relationship Id="rId11" Type="http://schemas.openxmlformats.org/officeDocument/2006/relationships/image" Target="../media/image13.emf"/><Relationship Id="rId5" Type="http://schemas.openxmlformats.org/officeDocument/2006/relationships/image" Target="../media/image8.emf"/><Relationship Id="rId15" Type="http://schemas.openxmlformats.org/officeDocument/2006/relationships/image" Target="../media/image17.emf"/><Relationship Id="rId10" Type="http://schemas.openxmlformats.org/officeDocument/2006/relationships/image" Target="../media/image1.emf"/><Relationship Id="rId4" Type="http://schemas.openxmlformats.org/officeDocument/2006/relationships/image" Target="../media/image7.emf"/><Relationship Id="rId9" Type="http://schemas.openxmlformats.org/officeDocument/2006/relationships/image" Target="../media/image12.emf"/><Relationship Id="rId14" Type="http://schemas.openxmlformats.org/officeDocument/2006/relationships/image" Target="../media/image16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371501</xdr:colOff>
      <xdr:row>60</xdr:row>
      <xdr:rowOff>27023</xdr:rowOff>
    </xdr:from>
    <xdr:to>
      <xdr:col>6</xdr:col>
      <xdr:colOff>238972</xdr:colOff>
      <xdr:row>78</xdr:row>
      <xdr:rowOff>45720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lum bright="-40000" contrast="40000"/>
        </a:blip>
        <a:srcRect/>
        <a:stretch>
          <a:fillRect/>
        </a:stretch>
      </xdr:blipFill>
      <xdr:spPr bwMode="auto">
        <a:xfrm>
          <a:off x="2383181" y="12363803"/>
          <a:ext cx="3144071" cy="3173377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86294</xdr:colOff>
      <xdr:row>115</xdr:row>
      <xdr:rowOff>99950</xdr:rowOff>
    </xdr:from>
    <xdr:to>
      <xdr:col>7</xdr:col>
      <xdr:colOff>530159</xdr:colOff>
      <xdr:row>130</xdr:row>
      <xdr:rowOff>144780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5894" y="21916010"/>
          <a:ext cx="5770245" cy="2673730"/>
        </a:xfrm>
        <a:prstGeom prst="rect">
          <a:avLst/>
        </a:prstGeom>
      </xdr:spPr>
    </xdr:pic>
    <xdr:clientData/>
  </xdr:twoCellAnchor>
  <xdr:twoCellAnchor editAs="oneCell">
    <xdr:from>
      <xdr:col>1</xdr:col>
      <xdr:colOff>95793</xdr:colOff>
      <xdr:row>92</xdr:row>
      <xdr:rowOff>4355</xdr:rowOff>
    </xdr:from>
    <xdr:to>
      <xdr:col>7</xdr:col>
      <xdr:colOff>501535</xdr:colOff>
      <xdr:row>114</xdr:row>
      <xdr:rowOff>82917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5393" y="17758955"/>
          <a:ext cx="5732122" cy="39342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424921</xdr:colOff>
      <xdr:row>107</xdr:row>
      <xdr:rowOff>165418</xdr:rowOff>
    </xdr:from>
    <xdr:to>
      <xdr:col>24</xdr:col>
      <xdr:colOff>362987</xdr:colOff>
      <xdr:row>125</xdr:row>
      <xdr:rowOff>158751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66671" y="19151918"/>
          <a:ext cx="7780317" cy="31365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12</xdr:col>
      <xdr:colOff>74876</xdr:colOff>
      <xdr:row>2</xdr:row>
      <xdr:rowOff>17319</xdr:rowOff>
    </xdr:from>
    <xdr:to>
      <xdr:col>24</xdr:col>
      <xdr:colOff>563849</xdr:colOff>
      <xdr:row>13</xdr:row>
      <xdr:rowOff>121227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866076" y="518062"/>
          <a:ext cx="8065430" cy="2313708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10762</xdr:colOff>
      <xdr:row>53</xdr:row>
      <xdr:rowOff>144030</xdr:rowOff>
    </xdr:from>
    <xdr:to>
      <xdr:col>12</xdr:col>
      <xdr:colOff>240751</xdr:colOff>
      <xdr:row>67</xdr:row>
      <xdr:rowOff>139702</xdr:rowOff>
    </xdr:to>
    <xdr:pic>
      <xdr:nvPicPr>
        <xdr:cNvPr id="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69991" y="9854087"/>
          <a:ext cx="5661960" cy="243407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428626</xdr:colOff>
      <xdr:row>29</xdr:row>
      <xdr:rowOff>31750</xdr:rowOff>
    </xdr:from>
    <xdr:to>
      <xdr:col>13</xdr:col>
      <xdr:colOff>174787</xdr:colOff>
      <xdr:row>48</xdr:row>
      <xdr:rowOff>159004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77876" y="5397500"/>
          <a:ext cx="5556250" cy="3445128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358549</xdr:colOff>
      <xdr:row>68</xdr:row>
      <xdr:rowOff>120938</xdr:rowOff>
    </xdr:from>
    <xdr:to>
      <xdr:col>12</xdr:col>
      <xdr:colOff>530646</xdr:colOff>
      <xdr:row>78</xdr:row>
      <xdr:rowOff>133059</xdr:rowOff>
    </xdr:to>
    <xdr:pic>
      <xdr:nvPicPr>
        <xdr:cNvPr id="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58549" y="12443567"/>
          <a:ext cx="5963297" cy="175383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115826</xdr:colOff>
      <xdr:row>77</xdr:row>
      <xdr:rowOff>28740</xdr:rowOff>
    </xdr:from>
    <xdr:to>
      <xdr:col>13</xdr:col>
      <xdr:colOff>286906</xdr:colOff>
      <xdr:row>81</xdr:row>
      <xdr:rowOff>80692</xdr:rowOff>
    </xdr:to>
    <xdr:pic>
      <xdr:nvPicPr>
        <xdr:cNvPr id="1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2205883" y="13918911"/>
          <a:ext cx="4503594" cy="748638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194934</xdr:colOff>
      <xdr:row>53</xdr:row>
      <xdr:rowOff>57851</xdr:rowOff>
    </xdr:from>
    <xdr:to>
      <xdr:col>24</xdr:col>
      <xdr:colOff>352876</xdr:colOff>
      <xdr:row>63</xdr:row>
      <xdr:rowOff>40534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7248877" y="9767908"/>
          <a:ext cx="6471656" cy="1724397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397556</xdr:colOff>
      <xdr:row>65</xdr:row>
      <xdr:rowOff>4308</xdr:rowOff>
    </xdr:from>
    <xdr:to>
      <xdr:col>23</xdr:col>
      <xdr:colOff>207054</xdr:colOff>
      <xdr:row>67</xdr:row>
      <xdr:rowOff>60233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451499" y="11804422"/>
          <a:ext cx="5491841" cy="404268"/>
        </a:xfrm>
        <a:prstGeom prst="rect">
          <a:avLst/>
        </a:prstGeom>
        <a:noFill/>
      </xdr:spPr>
    </xdr:pic>
    <xdr:clientData/>
  </xdr:twoCellAnchor>
  <xdr:twoCellAnchor editAs="oneCell">
    <xdr:from>
      <xdr:col>14</xdr:col>
      <xdr:colOff>542718</xdr:colOff>
      <xdr:row>68</xdr:row>
      <xdr:rowOff>80694</xdr:rowOff>
    </xdr:from>
    <xdr:to>
      <xdr:col>23</xdr:col>
      <xdr:colOff>35641</xdr:colOff>
      <xdr:row>70</xdr:row>
      <xdr:rowOff>149968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7596661" y="12403323"/>
          <a:ext cx="5175266" cy="417616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125459</xdr:colOff>
      <xdr:row>14</xdr:row>
      <xdr:rowOff>79375</xdr:rowOff>
    </xdr:from>
    <xdr:to>
      <xdr:col>24</xdr:col>
      <xdr:colOff>279766</xdr:colOff>
      <xdr:row>48</xdr:row>
      <xdr:rowOff>15875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380209" y="2778125"/>
          <a:ext cx="5583557" cy="5921374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222250</xdr:colOff>
      <xdr:row>83</xdr:row>
      <xdr:rowOff>36076</xdr:rowOff>
    </xdr:from>
    <xdr:to>
      <xdr:col>15</xdr:col>
      <xdr:colOff>206534</xdr:colOff>
      <xdr:row>107</xdr:row>
      <xdr:rowOff>57532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22250" y="14831576"/>
          <a:ext cx="7350124" cy="4212456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34636</xdr:colOff>
      <xdr:row>144</xdr:row>
      <xdr:rowOff>0</xdr:rowOff>
    </xdr:from>
    <xdr:to>
      <xdr:col>12</xdr:col>
      <xdr:colOff>40914</xdr:colOff>
      <xdr:row>148</xdr:row>
      <xdr:rowOff>51956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81000" y="22825364"/>
          <a:ext cx="5257907" cy="744682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519546</xdr:colOff>
      <xdr:row>143</xdr:row>
      <xdr:rowOff>17318</xdr:rowOff>
    </xdr:from>
    <xdr:to>
      <xdr:col>24</xdr:col>
      <xdr:colOff>575289</xdr:colOff>
      <xdr:row>151</xdr:row>
      <xdr:rowOff>138546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5576455" y="22686818"/>
          <a:ext cx="6723245" cy="1506682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-1</xdr:colOff>
      <xdr:row>154</xdr:row>
      <xdr:rowOff>121227</xdr:rowOff>
    </xdr:from>
    <xdr:to>
      <xdr:col>12</xdr:col>
      <xdr:colOff>47517</xdr:colOff>
      <xdr:row>159</xdr:row>
      <xdr:rowOff>17317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46363" y="24713045"/>
          <a:ext cx="5299147" cy="762000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554181</xdr:colOff>
      <xdr:row>153</xdr:row>
      <xdr:rowOff>190498</xdr:rowOff>
    </xdr:from>
    <xdr:to>
      <xdr:col>24</xdr:col>
      <xdr:colOff>528120</xdr:colOff>
      <xdr:row>170</xdr:row>
      <xdr:rowOff>138544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5611090" y="24591816"/>
          <a:ext cx="6641441" cy="290945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43</xdr:col>
      <xdr:colOff>104775</xdr:colOff>
      <xdr:row>167</xdr:row>
      <xdr:rowOff>28574</xdr:rowOff>
    </xdr:from>
    <xdr:to>
      <xdr:col>54</xdr:col>
      <xdr:colOff>47625</xdr:colOff>
      <xdr:row>231</xdr:row>
      <xdr:rowOff>76199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268941</xdr:colOff>
      <xdr:row>1</xdr:row>
      <xdr:rowOff>488576</xdr:rowOff>
    </xdr:from>
    <xdr:to>
      <xdr:col>19</xdr:col>
      <xdr:colOff>573741</xdr:colOff>
      <xdr:row>15</xdr:row>
      <xdr:rowOff>49306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215154</xdr:colOff>
      <xdr:row>3</xdr:row>
      <xdr:rowOff>44823</xdr:rowOff>
    </xdr:from>
    <xdr:to>
      <xdr:col>14</xdr:col>
      <xdr:colOff>600635</xdr:colOff>
      <xdr:row>3</xdr:row>
      <xdr:rowOff>44823</xdr:rowOff>
    </xdr:to>
    <xdr:cxnSp macro="">
      <xdr:nvCxnSpPr>
        <xdr:cNvPr id="3" name="Straight Connector 2"/>
        <xdr:cNvCxnSpPr/>
      </xdr:nvCxnSpPr>
      <xdr:spPr>
        <a:xfrm>
          <a:off x="8650942" y="1156447"/>
          <a:ext cx="1219199" cy="0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394447</xdr:colOff>
      <xdr:row>2</xdr:row>
      <xdr:rowOff>125506</xdr:rowOff>
    </xdr:from>
    <xdr:to>
      <xdr:col>14</xdr:col>
      <xdr:colOff>394447</xdr:colOff>
      <xdr:row>13</xdr:row>
      <xdr:rowOff>116541</xdr:rowOff>
    </xdr:to>
    <xdr:cxnSp macro="">
      <xdr:nvCxnSpPr>
        <xdr:cNvPr id="4" name="Straight Connector 3"/>
        <xdr:cNvCxnSpPr/>
      </xdr:nvCxnSpPr>
      <xdr:spPr>
        <a:xfrm>
          <a:off x="9663953" y="1048871"/>
          <a:ext cx="0" cy="2061882"/>
        </a:xfrm>
        <a:prstGeom prst="line">
          <a:avLst/>
        </a:prstGeom>
        <a:ln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A%20FSM\Presentation\Class%20on%20Flexible%20Pavement\Design%20CBR%20calculation%20based%20on%20percent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K2" t="str">
            <v>= or&gt; than</v>
          </cell>
        </row>
        <row r="3">
          <cell r="H3">
            <v>3</v>
          </cell>
          <cell r="K3">
            <v>100</v>
          </cell>
        </row>
        <row r="4">
          <cell r="H4">
            <v>4</v>
          </cell>
          <cell r="K4">
            <v>80.769230769230774</v>
          </cell>
        </row>
        <row r="5">
          <cell r="H5">
            <v>5</v>
          </cell>
          <cell r="K5">
            <v>65.384615384615387</v>
          </cell>
        </row>
        <row r="6">
          <cell r="H6">
            <v>6</v>
          </cell>
          <cell r="K6">
            <v>53.846153846153847</v>
          </cell>
        </row>
        <row r="7">
          <cell r="H7">
            <v>7</v>
          </cell>
          <cell r="K7">
            <v>46.153846153846153</v>
          </cell>
        </row>
        <row r="8">
          <cell r="H8">
            <v>8</v>
          </cell>
          <cell r="K8">
            <v>30.76923076923077</v>
          </cell>
        </row>
        <row r="9">
          <cell r="H9">
            <v>9</v>
          </cell>
          <cell r="K9">
            <v>15.384615384615385</v>
          </cell>
        </row>
        <row r="10">
          <cell r="H10">
            <v>10</v>
          </cell>
          <cell r="K10">
            <v>11.538461538461538</v>
          </cell>
        </row>
        <row r="11">
          <cell r="H11">
            <v>11</v>
          </cell>
          <cell r="K11">
            <v>7.6923076923076925</v>
          </cell>
        </row>
        <row r="12">
          <cell r="H12">
            <v>13</v>
          </cell>
          <cell r="K12">
            <v>3.8461538461538463</v>
          </cell>
        </row>
        <row r="13">
          <cell r="H13">
            <v>14</v>
          </cell>
          <cell r="K1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H92"/>
  <sheetViews>
    <sheetView tabSelected="1" view="pageBreakPreview" topLeftCell="A2" zoomScaleNormal="70" zoomScaleSheetLayoutView="100" workbookViewId="0">
      <selection activeCell="D8" sqref="D8"/>
    </sheetView>
  </sheetViews>
  <sheetFormatPr defaultRowHeight="13.8" x14ac:dyDescent="0.25"/>
  <cols>
    <col min="1" max="1" width="8.88671875" style="1"/>
    <col min="2" max="2" width="20.44140625" style="133" customWidth="1"/>
    <col min="3" max="3" width="15" style="133" customWidth="1"/>
    <col min="4" max="4" width="11.109375" style="133" customWidth="1"/>
    <col min="5" max="5" width="10.77734375" style="133" customWidth="1"/>
    <col min="6" max="6" width="10.88671875" style="133" customWidth="1"/>
    <col min="7" max="7" width="9.44140625" style="133" customWidth="1"/>
    <col min="8" max="8" width="8.88671875" style="133"/>
    <col min="9" max="16384" width="8.88671875" style="1"/>
  </cols>
  <sheetData>
    <row r="1" spans="2:8" ht="21" customHeight="1" x14ac:dyDescent="0.25">
      <c r="B1" s="157" t="s">
        <v>120</v>
      </c>
      <c r="C1" s="149"/>
      <c r="D1" s="149"/>
      <c r="E1" s="149"/>
      <c r="F1" s="149"/>
      <c r="G1" s="149"/>
      <c r="H1" s="149"/>
    </row>
    <row r="2" spans="2:8" ht="21" customHeight="1" x14ac:dyDescent="0.25">
      <c r="B2" s="157" t="s">
        <v>121</v>
      </c>
      <c r="C2" s="149"/>
      <c r="D2" s="149"/>
      <c r="E2" s="149"/>
      <c r="F2" s="149"/>
      <c r="G2" s="149"/>
      <c r="H2" s="149"/>
    </row>
    <row r="3" spans="2:8" ht="21" customHeight="1" x14ac:dyDescent="0.25">
      <c r="B3" s="157" t="s">
        <v>180</v>
      </c>
      <c r="C3" s="149"/>
      <c r="D3" s="149"/>
      <c r="E3" s="149"/>
      <c r="F3" s="149"/>
      <c r="G3" s="149"/>
      <c r="H3" s="149"/>
    </row>
    <row r="4" spans="2:8" x14ac:dyDescent="0.25">
      <c r="B4" s="132"/>
      <c r="C4" s="135"/>
      <c r="D4" s="135"/>
      <c r="E4" s="135"/>
      <c r="F4" s="135"/>
      <c r="G4" s="135"/>
      <c r="H4" s="135"/>
    </row>
    <row r="5" spans="2:8" x14ac:dyDescent="0.25">
      <c r="B5" s="158" t="s">
        <v>142</v>
      </c>
      <c r="C5" s="159"/>
      <c r="D5" s="159"/>
      <c r="E5" s="159"/>
      <c r="F5" s="159"/>
      <c r="G5" s="159"/>
      <c r="H5" s="159"/>
    </row>
    <row r="6" spans="2:8" x14ac:dyDescent="0.25">
      <c r="B6" s="132"/>
      <c r="G6" s="150" t="s">
        <v>141</v>
      </c>
      <c r="H6" s="148"/>
    </row>
    <row r="7" spans="2:8" ht="30.6" customHeight="1" x14ac:dyDescent="0.25">
      <c r="B7" s="192" t="s">
        <v>133</v>
      </c>
      <c r="C7" s="192"/>
      <c r="D7" s="192"/>
      <c r="E7" s="192"/>
      <c r="F7" s="192"/>
      <c r="G7" s="192"/>
      <c r="H7" s="192"/>
    </row>
    <row r="8" spans="2:8" ht="18.600000000000001" customHeight="1" x14ac:dyDescent="0.25">
      <c r="B8" s="132" t="s">
        <v>123</v>
      </c>
      <c r="E8" s="138"/>
      <c r="F8" s="135" t="s">
        <v>118</v>
      </c>
      <c r="G8" s="135"/>
      <c r="H8" s="135"/>
    </row>
    <row r="9" spans="2:8" ht="18.600000000000001" customHeight="1" x14ac:dyDescent="0.25">
      <c r="B9" s="132" t="s">
        <v>124</v>
      </c>
      <c r="E9" s="138">
        <v>3.75</v>
      </c>
      <c r="F9" s="135" t="s">
        <v>118</v>
      </c>
      <c r="G9" s="135"/>
      <c r="H9" s="135"/>
    </row>
    <row r="10" spans="2:8" ht="18.600000000000001" customHeight="1" x14ac:dyDescent="0.25">
      <c r="B10" s="132" t="s">
        <v>125</v>
      </c>
      <c r="E10" s="138"/>
      <c r="F10" s="135" t="s">
        <v>122</v>
      </c>
      <c r="G10" s="135"/>
      <c r="H10" s="135"/>
    </row>
    <row r="11" spans="2:8" x14ac:dyDescent="0.25">
      <c r="B11" s="132"/>
      <c r="E11" s="139"/>
      <c r="F11" s="135" t="s">
        <v>119</v>
      </c>
      <c r="G11" s="135"/>
      <c r="H11" s="135"/>
    </row>
    <row r="12" spans="2:8" x14ac:dyDescent="0.25">
      <c r="B12" s="132" t="s">
        <v>126</v>
      </c>
      <c r="E12" s="140">
        <f>MIN(E8:E10)</f>
        <v>3.75</v>
      </c>
      <c r="F12" s="135"/>
      <c r="G12" s="135"/>
      <c r="H12" s="135"/>
    </row>
    <row r="13" spans="2:8" x14ac:dyDescent="0.25">
      <c r="B13" s="132"/>
      <c r="E13" s="137"/>
      <c r="G13" s="135"/>
      <c r="H13" s="135"/>
    </row>
    <row r="14" spans="2:8" ht="28.8" customHeight="1" x14ac:dyDescent="0.25">
      <c r="B14" s="193" t="s">
        <v>131</v>
      </c>
      <c r="C14" s="193"/>
      <c r="D14" s="193"/>
      <c r="E14" s="193"/>
      <c r="F14" s="193"/>
      <c r="G14" s="193"/>
      <c r="H14" s="193"/>
    </row>
    <row r="15" spans="2:8" x14ac:dyDescent="0.25">
      <c r="B15" s="132" t="s">
        <v>127</v>
      </c>
      <c r="E15" s="138" t="s">
        <v>128</v>
      </c>
      <c r="F15" s="135"/>
      <c r="G15" s="135"/>
      <c r="H15" s="135"/>
    </row>
    <row r="16" spans="2:8" x14ac:dyDescent="0.25">
      <c r="B16" s="132" t="s">
        <v>129</v>
      </c>
      <c r="E16" s="138">
        <v>20</v>
      </c>
      <c r="F16" s="135"/>
      <c r="G16" s="135"/>
      <c r="H16" s="135"/>
    </row>
    <row r="17" spans="2:8" x14ac:dyDescent="0.25">
      <c r="B17" s="132" t="s">
        <v>130</v>
      </c>
      <c r="E17" s="138">
        <v>350</v>
      </c>
      <c r="F17" s="135"/>
      <c r="G17" s="135"/>
      <c r="H17" s="135"/>
    </row>
    <row r="18" spans="2:8" ht="16.2" customHeight="1" x14ac:dyDescent="0.25">
      <c r="B18" s="162" t="s">
        <v>145</v>
      </c>
      <c r="C18" s="163"/>
      <c r="D18" s="163"/>
      <c r="E18" s="163"/>
      <c r="F18" s="164"/>
      <c r="G18" s="164"/>
      <c r="H18" s="164"/>
    </row>
    <row r="19" spans="2:8" x14ac:dyDescent="0.25">
      <c r="B19" s="132" t="s">
        <v>132</v>
      </c>
      <c r="E19" s="141">
        <f>((E17*E16^0.333+(1000-E17)*E12^0.333)/1000)^3</f>
        <v>7.5123043939107621</v>
      </c>
      <c r="F19" s="135"/>
      <c r="G19" s="135"/>
      <c r="H19" s="135"/>
    </row>
    <row r="20" spans="2:8" x14ac:dyDescent="0.25">
      <c r="B20" s="132"/>
      <c r="G20" s="135"/>
      <c r="H20" s="135"/>
    </row>
    <row r="21" spans="2:8" ht="30.6" customHeight="1" x14ac:dyDescent="0.25">
      <c r="B21" s="192" t="s">
        <v>134</v>
      </c>
      <c r="C21" s="192"/>
      <c r="D21" s="192"/>
      <c r="E21" s="192"/>
      <c r="F21" s="192"/>
      <c r="G21" s="192"/>
      <c r="H21" s="192"/>
    </row>
    <row r="22" spans="2:8" x14ac:dyDescent="0.25">
      <c r="B22" s="132" t="s">
        <v>135</v>
      </c>
      <c r="E22" s="142"/>
      <c r="G22" s="135"/>
      <c r="H22" s="135"/>
    </row>
    <row r="24" spans="2:8" x14ac:dyDescent="0.25">
      <c r="B24" s="132" t="s">
        <v>136</v>
      </c>
      <c r="E24" s="142">
        <f>E19</f>
        <v>7.5123043939107621</v>
      </c>
      <c r="F24" s="136" t="s">
        <v>137</v>
      </c>
    </row>
    <row r="25" spans="2:8" x14ac:dyDescent="0.25">
      <c r="F25" s="143" t="s">
        <v>138</v>
      </c>
    </row>
    <row r="26" spans="2:8" ht="14.4" thickBot="1" x14ac:dyDescent="0.3"/>
    <row r="27" spans="2:8" ht="15.6" x14ac:dyDescent="0.3">
      <c r="B27" s="109" t="s">
        <v>88</v>
      </c>
      <c r="C27" s="110"/>
      <c r="D27" s="111"/>
      <c r="E27" s="112"/>
      <c r="F27" s="112"/>
      <c r="G27" s="112"/>
      <c r="H27" s="113"/>
    </row>
    <row r="28" spans="2:8" ht="14.4" customHeight="1" thickBot="1" x14ac:dyDescent="0.3">
      <c r="B28" s="114"/>
      <c r="C28" s="115"/>
      <c r="D28" s="116"/>
      <c r="E28" s="194" t="s">
        <v>74</v>
      </c>
      <c r="F28" s="194"/>
      <c r="G28" s="194"/>
      <c r="H28" s="195"/>
    </row>
    <row r="29" spans="2:8" ht="27.6" customHeight="1" x14ac:dyDescent="0.25">
      <c r="B29" s="200" t="s">
        <v>87</v>
      </c>
      <c r="C29" s="201"/>
      <c r="D29" s="127" t="s">
        <v>5</v>
      </c>
      <c r="E29" s="127" t="s">
        <v>109</v>
      </c>
      <c r="F29" s="127" t="s">
        <v>108</v>
      </c>
      <c r="G29" s="127" t="s">
        <v>1</v>
      </c>
      <c r="H29" s="45" t="s">
        <v>0</v>
      </c>
    </row>
    <row r="30" spans="2:8" ht="17.399999999999999" customHeight="1" x14ac:dyDescent="0.25">
      <c r="B30" s="207">
        <v>30</v>
      </c>
      <c r="C30" s="208"/>
      <c r="D30" s="128"/>
      <c r="E30" s="130">
        <v>250</v>
      </c>
      <c r="F30" s="130">
        <v>250</v>
      </c>
      <c r="G30" s="130">
        <v>75</v>
      </c>
      <c r="H30" s="131">
        <v>40</v>
      </c>
    </row>
    <row r="31" spans="2:8" ht="17.399999999999999" customHeight="1" x14ac:dyDescent="0.25">
      <c r="B31" s="202" t="s">
        <v>92</v>
      </c>
      <c r="C31" s="203"/>
      <c r="D31" s="124"/>
      <c r="E31" s="144" t="s">
        <v>90</v>
      </c>
      <c r="F31" s="144" t="s">
        <v>91</v>
      </c>
      <c r="G31" s="38"/>
      <c r="H31" s="46"/>
    </row>
    <row r="32" spans="2:8" ht="21.6" customHeight="1" x14ac:dyDescent="0.25">
      <c r="B32" s="190" t="s">
        <v>136</v>
      </c>
      <c r="C32" s="191"/>
      <c r="D32" s="125"/>
      <c r="E32" s="147">
        <f>E24</f>
        <v>7.5123043939107621</v>
      </c>
      <c r="F32" s="204" t="s">
        <v>115</v>
      </c>
      <c r="G32" s="205"/>
      <c r="H32" s="206"/>
    </row>
    <row r="33" spans="2:8" ht="17.399999999999999" customHeight="1" x14ac:dyDescent="0.25">
      <c r="B33" s="202" t="s">
        <v>94</v>
      </c>
      <c r="C33" s="203"/>
      <c r="D33" s="144">
        <f>E33</f>
        <v>0.35</v>
      </c>
      <c r="E33" s="144">
        <v>0.35</v>
      </c>
      <c r="F33" s="144">
        <v>0.35</v>
      </c>
      <c r="G33" s="144">
        <v>0.35</v>
      </c>
      <c r="H33" s="145">
        <v>0.35</v>
      </c>
    </row>
    <row r="34" spans="2:8" ht="17.399999999999999" customHeight="1" x14ac:dyDescent="0.25">
      <c r="B34" s="202" t="s">
        <v>95</v>
      </c>
      <c r="C34" s="203"/>
      <c r="D34" s="146">
        <f>MIN(100,IF(E32&lt;=5,10*E32,(17.6*E32^0.64)))</f>
        <v>63.974588497885605</v>
      </c>
      <c r="E34" s="146">
        <f>F34</f>
        <v>209.6882033941078</v>
      </c>
      <c r="F34" s="146">
        <f>0.2*D34*(F30+E30)^0.45</f>
        <v>209.6882033941078</v>
      </c>
      <c r="G34" s="146">
        <v>2000</v>
      </c>
      <c r="H34" s="146">
        <f>G34</f>
        <v>2000</v>
      </c>
    </row>
    <row r="35" spans="2:8" ht="17.399999999999999" customHeight="1" x14ac:dyDescent="0.25">
      <c r="B35" s="202" t="s">
        <v>96</v>
      </c>
      <c r="C35" s="203"/>
      <c r="D35" s="124"/>
      <c r="E35" s="182">
        <f>40000</f>
        <v>40000</v>
      </c>
      <c r="F35" s="183"/>
      <c r="G35" s="183"/>
      <c r="H35" s="184"/>
    </row>
    <row r="36" spans="2:8" ht="20.399999999999999" customHeight="1" x14ac:dyDescent="0.25">
      <c r="B36" s="196" t="s">
        <v>140</v>
      </c>
      <c r="C36" s="197"/>
      <c r="D36" s="197"/>
      <c r="E36" s="198">
        <v>10</v>
      </c>
      <c r="F36" s="198"/>
      <c r="G36" s="198"/>
      <c r="H36" s="199"/>
    </row>
    <row r="37" spans="2:8" ht="20.399999999999999" customHeight="1" x14ac:dyDescent="0.25">
      <c r="B37" s="190" t="s">
        <v>139</v>
      </c>
      <c r="C37" s="191"/>
      <c r="D37" s="124"/>
      <c r="E37" s="185">
        <f>E36/100+1</f>
        <v>1.1000000000000001</v>
      </c>
      <c r="F37" s="186"/>
      <c r="G37" s="186"/>
      <c r="H37" s="187"/>
    </row>
    <row r="38" spans="2:8" x14ac:dyDescent="0.25">
      <c r="B38" s="202" t="s">
        <v>97</v>
      </c>
      <c r="C38" s="203"/>
      <c r="D38" s="124"/>
      <c r="E38" s="185">
        <f>E40</f>
        <v>0.61588570031831946</v>
      </c>
      <c r="F38" s="186"/>
      <c r="G38" s="186"/>
      <c r="H38" s="187"/>
    </row>
    <row r="39" spans="2:8" x14ac:dyDescent="0.25">
      <c r="B39" s="202" t="s">
        <v>8</v>
      </c>
      <c r="C39" s="203"/>
      <c r="D39" s="124"/>
      <c r="E39" s="182">
        <v>150.80000000000001</v>
      </c>
      <c r="F39" s="183"/>
      <c r="G39" s="183"/>
      <c r="H39" s="184"/>
    </row>
    <row r="40" spans="2:8" ht="14.4" thickBot="1" x14ac:dyDescent="0.3">
      <c r="B40" s="180" t="s">
        <v>9</v>
      </c>
      <c r="C40" s="181"/>
      <c r="D40" s="129"/>
      <c r="E40" s="188">
        <f>E35*E37/(PI()*E39^2)</f>
        <v>0.61588570031831946</v>
      </c>
      <c r="F40" s="188"/>
      <c r="G40" s="188"/>
      <c r="H40" s="189"/>
    </row>
    <row r="41" spans="2:8" s="134" customFormat="1" x14ac:dyDescent="0.25">
      <c r="B41" s="119" t="s">
        <v>111</v>
      </c>
      <c r="C41" s="119"/>
      <c r="D41" s="119"/>
      <c r="E41" s="120"/>
      <c r="F41" s="120"/>
      <c r="G41" s="120"/>
      <c r="H41" s="120"/>
    </row>
    <row r="42" spans="2:8" s="134" customFormat="1" x14ac:dyDescent="0.25">
      <c r="B42" s="119" t="s">
        <v>116</v>
      </c>
      <c r="C42" s="119"/>
      <c r="D42" s="119"/>
      <c r="E42" s="120"/>
      <c r="F42" s="120"/>
      <c r="G42" s="120"/>
      <c r="H42" s="120"/>
    </row>
    <row r="43" spans="2:8" s="134" customFormat="1" x14ac:dyDescent="0.25">
      <c r="B43" s="119" t="s">
        <v>112</v>
      </c>
      <c r="C43" s="119"/>
      <c r="D43" s="119"/>
      <c r="E43" s="120"/>
      <c r="F43" s="120"/>
      <c r="G43" s="120"/>
      <c r="H43" s="120"/>
    </row>
    <row r="44" spans="2:8" s="134" customFormat="1" ht="6.6" customHeight="1" thickBot="1" x14ac:dyDescent="0.3"/>
    <row r="45" spans="2:8" ht="14.4" customHeight="1" x14ac:dyDescent="0.3">
      <c r="B45" s="109" t="s">
        <v>110</v>
      </c>
      <c r="C45" s="110"/>
      <c r="D45" s="111"/>
      <c r="E45" s="112"/>
      <c r="F45" s="112"/>
      <c r="G45" s="112"/>
      <c r="H45" s="113"/>
    </row>
    <row r="46" spans="2:8" ht="14.4" thickBot="1" x14ac:dyDescent="0.3">
      <c r="B46" s="114"/>
      <c r="C46" s="115"/>
      <c r="D46" s="116"/>
      <c r="E46" s="211" t="s">
        <v>74</v>
      </c>
      <c r="F46" s="212"/>
      <c r="G46" s="212"/>
      <c r="H46" s="213"/>
    </row>
    <row r="47" spans="2:8" ht="27.6" x14ac:dyDescent="0.25">
      <c r="B47" s="200" t="s">
        <v>87</v>
      </c>
      <c r="C47" s="201"/>
      <c r="D47" s="127" t="s">
        <v>5</v>
      </c>
      <c r="E47" s="127" t="s">
        <v>109</v>
      </c>
      <c r="F47" s="127" t="s">
        <v>108</v>
      </c>
      <c r="G47" s="127" t="s">
        <v>1</v>
      </c>
      <c r="H47" s="45" t="s">
        <v>0</v>
      </c>
    </row>
    <row r="48" spans="2:8" x14ac:dyDescent="0.25">
      <c r="B48" s="214">
        <f>B30</f>
        <v>30</v>
      </c>
      <c r="C48" s="215"/>
      <c r="D48" s="151"/>
      <c r="E48" s="152">
        <f t="shared" ref="E48:H48" si="0">E30</f>
        <v>250</v>
      </c>
      <c r="F48" s="152">
        <f t="shared" si="0"/>
        <v>250</v>
      </c>
      <c r="G48" s="152">
        <f t="shared" si="0"/>
        <v>75</v>
      </c>
      <c r="H48" s="153">
        <f t="shared" si="0"/>
        <v>40</v>
      </c>
    </row>
    <row r="49" spans="2:8" x14ac:dyDescent="0.25">
      <c r="B49" s="216" t="s">
        <v>92</v>
      </c>
      <c r="C49" s="217"/>
      <c r="D49" s="154"/>
      <c r="E49" s="152" t="str">
        <f t="shared" ref="E49:F49" si="1">E31</f>
        <v>&gt;80</v>
      </c>
      <c r="F49" s="152" t="str">
        <f t="shared" si="1"/>
        <v>&gt;30</v>
      </c>
      <c r="G49" s="152"/>
      <c r="H49" s="153"/>
    </row>
    <row r="50" spans="2:8" x14ac:dyDescent="0.25">
      <c r="B50" s="216" t="s">
        <v>93</v>
      </c>
      <c r="C50" s="217"/>
      <c r="D50" s="154"/>
      <c r="E50" s="155">
        <f>E32</f>
        <v>7.5123043939107621</v>
      </c>
      <c r="F50" s="218" t="str">
        <f>F32</f>
        <v>(Target CBR//Effective CBR)</v>
      </c>
      <c r="G50" s="219"/>
      <c r="H50" s="220"/>
    </row>
    <row r="51" spans="2:8" ht="19.8" customHeight="1" x14ac:dyDescent="0.25">
      <c r="B51" s="216" t="str">
        <f>B37</f>
        <v>Overload factor (1 for no overload)</v>
      </c>
      <c r="C51" s="217">
        <f>C37</f>
        <v>0</v>
      </c>
      <c r="D51" s="154"/>
      <c r="E51" s="217">
        <f>E37</f>
        <v>1.1000000000000001</v>
      </c>
      <c r="F51" s="217"/>
      <c r="G51" s="217"/>
      <c r="H51" s="221"/>
    </row>
    <row r="52" spans="2:8" ht="7.8" customHeight="1" x14ac:dyDescent="0.25"/>
    <row r="53" spans="2:8" x14ac:dyDescent="0.25">
      <c r="B53" s="132" t="s">
        <v>127</v>
      </c>
      <c r="E53" s="152" t="str">
        <f>E15</f>
        <v>Yes</v>
      </c>
      <c r="F53" s="135"/>
      <c r="G53" s="135"/>
      <c r="H53" s="135"/>
    </row>
    <row r="54" spans="2:8" x14ac:dyDescent="0.25">
      <c r="B54" s="132" t="s">
        <v>129</v>
      </c>
      <c r="E54" s="152">
        <f>E16</f>
        <v>20</v>
      </c>
      <c r="F54" s="135"/>
      <c r="G54" s="135"/>
      <c r="H54" s="135"/>
    </row>
    <row r="55" spans="2:8" x14ac:dyDescent="0.25">
      <c r="B55" s="132" t="s">
        <v>130</v>
      </c>
      <c r="E55" s="152">
        <f>E17</f>
        <v>350</v>
      </c>
      <c r="F55" s="135"/>
      <c r="G55" s="135"/>
      <c r="H55" s="135"/>
    </row>
    <row r="56" spans="2:8" ht="4.8" customHeight="1" x14ac:dyDescent="0.25">
      <c r="B56" s="156"/>
      <c r="C56" s="156"/>
      <c r="D56" s="156"/>
      <c r="E56" s="156"/>
      <c r="F56" s="156"/>
      <c r="G56" s="156"/>
      <c r="H56" s="156"/>
    </row>
    <row r="57" spans="2:8" ht="17.399999999999999" customHeight="1" x14ac:dyDescent="0.25">
      <c r="B57" s="1"/>
      <c r="C57" s="222" t="str">
        <f>'Input-Output Sheet 2 '!K176</f>
        <v>Multi Layer Concept</v>
      </c>
      <c r="D57" s="222"/>
      <c r="E57" s="222"/>
      <c r="F57" s="222"/>
    </row>
    <row r="58" spans="2:8" x14ac:dyDescent="0.25">
      <c r="B58" s="1"/>
      <c r="C58" s="1"/>
      <c r="D58" s="1"/>
      <c r="E58" s="7" t="str">
        <f>'Input-Output Sheet 2 '!M177</f>
        <v>Interface 1</v>
      </c>
      <c r="F58" s="7" t="str">
        <f>'Input-Output Sheet 2 '!N177</f>
        <v>Interface 2</v>
      </c>
    </row>
    <row r="59" spans="2:8" x14ac:dyDescent="0.25">
      <c r="B59" s="1"/>
      <c r="C59" s="1"/>
      <c r="D59" s="7" t="str">
        <f>'Input-Output Sheet 2 '!L178</f>
        <v>Sigma R</v>
      </c>
      <c r="E59" s="9">
        <f>'Input-Output Sheet 2 '!M178</f>
        <v>-0.29493653427808469</v>
      </c>
      <c r="F59" s="9">
        <f>'Input-Output Sheet 2 '!N178</f>
        <v>-6.47790011003081E-3</v>
      </c>
    </row>
    <row r="60" spans="2:8" x14ac:dyDescent="0.25">
      <c r="B60" s="1"/>
      <c r="C60" s="1"/>
      <c r="D60" s="7" t="str">
        <f>'Input-Output Sheet 2 '!L179</f>
        <v>Sigma Z</v>
      </c>
      <c r="E60" s="9">
        <f>'Input-Output Sheet 2 '!M179</f>
        <v>0.10773808043661635</v>
      </c>
      <c r="F60" s="9">
        <f>'Input-Output Sheet 2 '!N179</f>
        <v>3.058009563786886E-2</v>
      </c>
    </row>
    <row r="61" spans="2:8" x14ac:dyDescent="0.25">
      <c r="B61" s="1"/>
      <c r="C61" s="1"/>
      <c r="D61" s="7"/>
      <c r="E61" s="9"/>
      <c r="F61" s="9"/>
    </row>
    <row r="62" spans="2:8" x14ac:dyDescent="0.25">
      <c r="B62" s="1"/>
      <c r="C62" s="1"/>
      <c r="D62" s="7"/>
      <c r="E62" s="9"/>
      <c r="F62" s="9"/>
    </row>
    <row r="63" spans="2:8" x14ac:dyDescent="0.25">
      <c r="B63" s="1"/>
      <c r="C63" s="1"/>
      <c r="D63" s="7"/>
      <c r="E63" s="9"/>
      <c r="F63" s="9"/>
    </row>
    <row r="64" spans="2:8" x14ac:dyDescent="0.25">
      <c r="B64" s="1"/>
      <c r="C64" s="1"/>
      <c r="D64" s="7"/>
      <c r="E64" s="9"/>
      <c r="F64" s="9"/>
    </row>
    <row r="65" spans="2:6" x14ac:dyDescent="0.25">
      <c r="B65" s="1"/>
      <c r="C65" s="1"/>
      <c r="D65" s="7"/>
      <c r="E65" s="9"/>
      <c r="F65" s="9"/>
    </row>
    <row r="66" spans="2:6" x14ac:dyDescent="0.25">
      <c r="B66" s="1"/>
      <c r="C66" s="1"/>
      <c r="D66" s="7"/>
      <c r="E66" s="9"/>
      <c r="F66" s="9"/>
    </row>
    <row r="67" spans="2:6" x14ac:dyDescent="0.25">
      <c r="B67" s="1"/>
      <c r="C67" s="1"/>
      <c r="D67" s="7"/>
      <c r="E67" s="9"/>
      <c r="F67" s="9"/>
    </row>
    <row r="68" spans="2:6" x14ac:dyDescent="0.25">
      <c r="B68" s="1"/>
      <c r="C68" s="1"/>
      <c r="D68" s="7"/>
      <c r="E68" s="9"/>
      <c r="F68" s="9"/>
    </row>
    <row r="69" spans="2:6" x14ac:dyDescent="0.25">
      <c r="B69" s="1"/>
      <c r="C69" s="1"/>
      <c r="D69" s="7"/>
      <c r="E69" s="9"/>
      <c r="F69" s="9"/>
    </row>
    <row r="70" spans="2:6" x14ac:dyDescent="0.25">
      <c r="B70" s="1"/>
      <c r="C70" s="1"/>
      <c r="D70" s="7"/>
      <c r="E70" s="9"/>
      <c r="F70" s="9"/>
    </row>
    <row r="71" spans="2:6" x14ac:dyDescent="0.25">
      <c r="B71" s="1"/>
      <c r="C71" s="1"/>
      <c r="D71" s="7"/>
      <c r="E71" s="9"/>
      <c r="F71" s="9"/>
    </row>
    <row r="72" spans="2:6" x14ac:dyDescent="0.25">
      <c r="B72" s="1"/>
      <c r="C72" s="1"/>
      <c r="D72" s="7"/>
      <c r="E72" s="9"/>
      <c r="F72" s="9"/>
    </row>
    <row r="73" spans="2:6" x14ac:dyDescent="0.25">
      <c r="B73" s="1"/>
      <c r="C73" s="1"/>
      <c r="D73" s="7"/>
      <c r="E73" s="9"/>
      <c r="F73" s="9"/>
    </row>
    <row r="74" spans="2:6" x14ac:dyDescent="0.25">
      <c r="B74" s="1"/>
      <c r="C74" s="1"/>
      <c r="D74" s="7"/>
      <c r="E74" s="9"/>
      <c r="F74" s="9"/>
    </row>
    <row r="75" spans="2:6" x14ac:dyDescent="0.25">
      <c r="B75" s="1"/>
      <c r="C75" s="1"/>
      <c r="D75" s="7"/>
      <c r="E75" s="9"/>
      <c r="F75" s="9"/>
    </row>
    <row r="76" spans="2:6" x14ac:dyDescent="0.25">
      <c r="B76" s="1"/>
      <c r="C76" s="1"/>
      <c r="D76" s="7"/>
      <c r="E76" s="9"/>
      <c r="F76" s="9"/>
    </row>
    <row r="77" spans="2:6" x14ac:dyDescent="0.25">
      <c r="B77" s="1"/>
      <c r="C77" s="1"/>
      <c r="D77" s="7"/>
      <c r="E77" s="9"/>
      <c r="F77" s="9"/>
    </row>
    <row r="78" spans="2:6" x14ac:dyDescent="0.25">
      <c r="B78" s="1"/>
      <c r="C78" s="1"/>
      <c r="D78" s="7"/>
      <c r="E78" s="9"/>
      <c r="F78" s="9"/>
    </row>
    <row r="79" spans="2:6" ht="4.2" customHeight="1" x14ac:dyDescent="0.25">
      <c r="B79" s="1"/>
      <c r="C79" s="1"/>
      <c r="D79" s="1"/>
      <c r="E79" s="68"/>
      <c r="F79" s="1"/>
    </row>
    <row r="80" spans="2:6" x14ac:dyDescent="0.25">
      <c r="B80" s="1"/>
      <c r="C80" s="61"/>
      <c r="D80" s="92"/>
      <c r="E80" s="61"/>
      <c r="F80" s="62" t="str">
        <f>'Input-Output Sheet 2 '!N184</f>
        <v>Multi Layer Concept</v>
      </c>
    </row>
    <row r="81" spans="2:8" x14ac:dyDescent="0.25">
      <c r="B81" s="1"/>
      <c r="C81" s="57" t="str">
        <f>'Input-Output Sheet 2 '!K185</f>
        <v>Horizontal Strain at interface 1</v>
      </c>
      <c r="D81" s="18"/>
      <c r="E81" s="58"/>
      <c r="F81" s="60">
        <f>'Input-Output Sheet 2 '!N185</f>
        <v>1.8171975733758663E-4</v>
      </c>
    </row>
    <row r="82" spans="2:8" x14ac:dyDescent="0.25">
      <c r="B82" s="1"/>
      <c r="C82" s="57" t="str">
        <f>'Input-Output Sheet 2 '!K186</f>
        <v>Vertical Strain at Subgrade</v>
      </c>
      <c r="D82" s="58"/>
      <c r="E82" s="58"/>
      <c r="F82" s="60">
        <f>'Input-Output Sheet 2 '!N186</f>
        <v>4.0712361224032122E-4</v>
      </c>
    </row>
    <row r="83" spans="2:8" x14ac:dyDescent="0.25">
      <c r="B83" s="160" t="s">
        <v>143</v>
      </c>
      <c r="C83" s="1"/>
      <c r="D83" s="1"/>
      <c r="E83" s="1"/>
      <c r="F83" s="1"/>
    </row>
    <row r="84" spans="2:8" ht="6.6" customHeight="1" x14ac:dyDescent="0.25">
      <c r="B84" s="160"/>
      <c r="C84" s="1"/>
      <c r="D84" s="1"/>
      <c r="E84" s="1"/>
      <c r="F84" s="1"/>
    </row>
    <row r="85" spans="2:8" x14ac:dyDescent="0.25">
      <c r="B85" s="94"/>
      <c r="C85" s="95"/>
      <c r="D85" s="93" t="str">
        <f>'Input-Output Sheet 2 '!L188</f>
        <v>80% Reliability</v>
      </c>
      <c r="E85" s="210" t="str">
        <f>'Input-Output Sheet 2 '!M188</f>
        <v>90% Reliability</v>
      </c>
      <c r="F85" s="210"/>
    </row>
    <row r="86" spans="2:8" x14ac:dyDescent="0.25">
      <c r="B86" s="121"/>
      <c r="C86" s="122"/>
      <c r="D86" s="123" t="s">
        <v>113</v>
      </c>
      <c r="E86" s="126"/>
      <c r="F86" s="123" t="s">
        <v>114</v>
      </c>
    </row>
    <row r="87" spans="2:8" x14ac:dyDescent="0.25">
      <c r="B87" s="61" t="str">
        <f>'Input-Output Sheet 2 '!J189</f>
        <v>Nr</v>
      </c>
      <c r="C87" s="61"/>
      <c r="D87" s="63">
        <f>'Input-Output Sheet 2 '!L189</f>
        <v>97.760064235223879</v>
      </c>
      <c r="E87" s="63">
        <f>'Input-Output Sheet 2 '!M189</f>
        <v>33.090476899285967</v>
      </c>
      <c r="F87" s="65">
        <f>'Input-Output Sheet 2 '!N189</f>
        <v>3.910694053221579</v>
      </c>
    </row>
    <row r="88" spans="2:8" x14ac:dyDescent="0.25">
      <c r="B88" s="61" t="str">
        <f>'Input-Output Sheet 2 '!J190</f>
        <v>Nf</v>
      </c>
      <c r="C88" s="61"/>
      <c r="D88" s="63">
        <f>'Input-Output Sheet 2 '!L190</f>
        <v>169.08291351323717</v>
      </c>
      <c r="E88" s="63">
        <f>'Input-Output Sheet 2 '!M190</f>
        <v>54.322517221228644</v>
      </c>
      <c r="F88" s="65">
        <f>'Input-Output Sheet 2 '!N190</f>
        <v>427.85603357440834</v>
      </c>
    </row>
    <row r="89" spans="2:8" x14ac:dyDescent="0.25">
      <c r="B89" s="61" t="str">
        <f>'Input-Output Sheet 2 '!J191</f>
        <v>Design N</v>
      </c>
      <c r="C89" s="61"/>
      <c r="D89" s="61">
        <f>'Input-Output Sheet 2 '!L191</f>
        <v>30</v>
      </c>
      <c r="E89" s="61">
        <f>'Input-Output Sheet 2 '!M191</f>
        <v>30</v>
      </c>
      <c r="F89" s="66">
        <f>'Input-Output Sheet 2 '!N191</f>
        <v>30</v>
      </c>
    </row>
    <row r="90" spans="2:8" x14ac:dyDescent="0.25">
      <c r="B90" s="61" t="str">
        <f>'Input-Output Sheet 2 '!J192</f>
        <v>Design Result</v>
      </c>
      <c r="C90" s="61"/>
      <c r="D90" s="64" t="str">
        <f>'Input-Output Sheet 2 '!L192</f>
        <v>OK</v>
      </c>
      <c r="E90" s="64" t="str">
        <f>'Input-Output Sheet 2 '!M192</f>
        <v>OK</v>
      </c>
      <c r="F90" s="67" t="str">
        <f>'Input-Output Sheet 2 '!N192</f>
        <v>Rev</v>
      </c>
    </row>
    <row r="91" spans="2:8" x14ac:dyDescent="0.25">
      <c r="D91" s="132" t="s">
        <v>144</v>
      </c>
    </row>
    <row r="92" spans="2:8" ht="15.6" x14ac:dyDescent="0.3">
      <c r="B92" s="209" t="s">
        <v>117</v>
      </c>
      <c r="C92" s="209"/>
      <c r="D92" s="209"/>
      <c r="E92" s="209"/>
      <c r="F92" s="209"/>
      <c r="G92" s="209"/>
      <c r="H92" s="209"/>
    </row>
  </sheetData>
  <mergeCells count="34">
    <mergeCell ref="B92:H92"/>
    <mergeCell ref="E85:F85"/>
    <mergeCell ref="E46:H46"/>
    <mergeCell ref="B47:C47"/>
    <mergeCell ref="B48:C48"/>
    <mergeCell ref="B49:C49"/>
    <mergeCell ref="B50:C50"/>
    <mergeCell ref="F50:H50"/>
    <mergeCell ref="B51:C51"/>
    <mergeCell ref="E51:H51"/>
    <mergeCell ref="C57:F57"/>
    <mergeCell ref="B7:H7"/>
    <mergeCell ref="B14:H14"/>
    <mergeCell ref="B21:H21"/>
    <mergeCell ref="E28:H28"/>
    <mergeCell ref="B36:D36"/>
    <mergeCell ref="E36:H36"/>
    <mergeCell ref="B29:C29"/>
    <mergeCell ref="B32:C32"/>
    <mergeCell ref="B33:C33"/>
    <mergeCell ref="F32:H32"/>
    <mergeCell ref="B34:C34"/>
    <mergeCell ref="B30:C30"/>
    <mergeCell ref="B31:C31"/>
    <mergeCell ref="B35:C35"/>
    <mergeCell ref="B40:C40"/>
    <mergeCell ref="E35:H35"/>
    <mergeCell ref="E38:H38"/>
    <mergeCell ref="E39:H39"/>
    <mergeCell ref="E40:H40"/>
    <mergeCell ref="B37:C37"/>
    <mergeCell ref="E37:H37"/>
    <mergeCell ref="B38:C38"/>
    <mergeCell ref="B39:C39"/>
  </mergeCells>
  <printOptions horizontalCentered="1"/>
  <pageMargins left="0.6" right="0.2" top="0.25" bottom="1" header="0.3" footer="0.15"/>
  <pageSetup fitToHeight="9" orientation="portrait" r:id="rId1"/>
  <headerFooter>
    <oddFooter>&amp;L&amp;A&amp;"Page ,Regular"&amp;P&amp;R&amp;"-,Bold"&amp;10&amp;KFF0000Developed By:&amp;"-,Regular" Er. Prabhat Kumar Jha
M.Sc. in Geotechnical Engineering
geoprabaht@gmail.com,MOPIT//DoR// Nepal
&amp;"-,Bold"(No Warranty Ensured)</oddFooter>
  </headerFooter>
  <rowBreaks count="1" manualBreakCount="1">
    <brk id="91" min="1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92"/>
  <sheetViews>
    <sheetView view="pageBreakPreview" topLeftCell="E1" zoomScale="85" zoomScaleNormal="70" zoomScaleSheetLayoutView="85" workbookViewId="0">
      <selection activeCell="L19" sqref="L19"/>
    </sheetView>
  </sheetViews>
  <sheetFormatPr defaultColWidth="9.21875" defaultRowHeight="13.8" x14ac:dyDescent="0.25"/>
  <cols>
    <col min="1" max="4" width="9.21875" style="1" hidden="1" customWidth="1"/>
    <col min="5" max="5" width="5.21875" style="1" customWidth="1"/>
    <col min="6" max="6" width="11.44140625" style="1" customWidth="1"/>
    <col min="7" max="7" width="13.77734375" style="1" customWidth="1"/>
    <col min="8" max="8" width="11" style="1" bestFit="1" customWidth="1"/>
    <col min="9" max="9" width="11.5546875" style="1" customWidth="1"/>
    <col min="10" max="10" width="13" style="1" customWidth="1"/>
    <col min="11" max="25" width="9.21875" style="1"/>
    <col min="26" max="26" width="2.21875" style="61" customWidth="1"/>
    <col min="27" max="27" width="6.44140625" style="61" customWidth="1"/>
    <col min="28" max="31" width="9.21875" style="61" customWidth="1"/>
    <col min="32" max="33" width="9.21875" style="1"/>
    <col min="34" max="34" width="10.44140625" style="1" bestFit="1" customWidth="1"/>
    <col min="35" max="35" width="0" style="1" hidden="1" customWidth="1"/>
    <col min="36" max="41" width="9.21875" style="1"/>
    <col min="42" max="42" width="9.6640625" style="1" customWidth="1"/>
    <col min="43" max="16384" width="9.21875" style="1"/>
  </cols>
  <sheetData>
    <row r="1" spans="5:42" ht="18" thickBot="1" x14ac:dyDescent="0.3">
      <c r="E1" s="228" t="s">
        <v>105</v>
      </c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8"/>
      <c r="R1" s="228"/>
      <c r="S1" s="228"/>
      <c r="T1" s="228"/>
      <c r="U1" s="228"/>
      <c r="V1" s="228"/>
      <c r="W1" s="228"/>
      <c r="X1" s="228"/>
      <c r="Y1" s="228"/>
      <c r="AO1" s="15"/>
      <c r="AP1" s="15"/>
    </row>
    <row r="2" spans="5:42" ht="21.6" thickTop="1" thickBot="1" x14ac:dyDescent="0.3">
      <c r="U2" s="97" t="s">
        <v>107</v>
      </c>
    </row>
    <row r="3" spans="5:42" ht="15.6" x14ac:dyDescent="0.3">
      <c r="F3" s="49" t="s">
        <v>88</v>
      </c>
      <c r="G3" s="42"/>
      <c r="H3" s="106"/>
      <c r="I3" s="3"/>
      <c r="J3" s="3"/>
      <c r="K3" s="3"/>
      <c r="L3" s="4"/>
      <c r="AB3" s="105"/>
      <c r="AC3" s="105"/>
      <c r="AD3" s="105"/>
      <c r="AE3" s="105"/>
      <c r="AG3" s="94"/>
      <c r="AH3" s="95"/>
      <c r="AI3" s="93" t="str">
        <f t="shared" ref="AG3:AJ7" si="0">L188</f>
        <v>80% Reliability</v>
      </c>
      <c r="AJ3" s="210" t="str">
        <f t="shared" si="0"/>
        <v>90% Reliability</v>
      </c>
      <c r="AK3" s="210"/>
    </row>
    <row r="4" spans="5:42" ht="14.4" thickBot="1" x14ac:dyDescent="0.3">
      <c r="F4" s="43"/>
      <c r="G4" s="44"/>
      <c r="H4" s="107"/>
      <c r="I4" s="229" t="s">
        <v>74</v>
      </c>
      <c r="J4" s="230"/>
      <c r="K4" s="230"/>
      <c r="L4" s="231"/>
      <c r="AG4" s="61" t="str">
        <f t="shared" si="0"/>
        <v>Nr</v>
      </c>
      <c r="AH4" s="61"/>
      <c r="AI4" s="63">
        <f t="shared" si="0"/>
        <v>97.760064235223879</v>
      </c>
      <c r="AJ4" s="63">
        <f t="shared" si="0"/>
        <v>33.090476899285967</v>
      </c>
      <c r="AK4" s="65"/>
    </row>
    <row r="5" spans="5:42" ht="27.6" customHeight="1" x14ac:dyDescent="0.25">
      <c r="F5" s="232" t="str">
        <f>'Soft Input and Output'!B29</f>
        <v>Design Traffic, msa</v>
      </c>
      <c r="G5" s="233"/>
      <c r="H5" s="102" t="str">
        <f>'Soft Input and Output'!D29</f>
        <v>Subgrade</v>
      </c>
      <c r="I5" s="102" t="str">
        <f>'Soft Input and Output'!E29</f>
        <v xml:space="preserve">Subbase Course </v>
      </c>
      <c r="J5" s="102" t="str">
        <f>'Soft Input and Output'!F29</f>
        <v>Base Course</v>
      </c>
      <c r="K5" s="102" t="str">
        <f>'Soft Input and Output'!G29</f>
        <v>DBM</v>
      </c>
      <c r="L5" s="45" t="str">
        <f>'Soft Input and Output'!H29</f>
        <v>AC</v>
      </c>
      <c r="AG5" s="61" t="str">
        <f t="shared" si="0"/>
        <v>Nf</v>
      </c>
      <c r="AH5" s="61"/>
      <c r="AI5" s="63">
        <f t="shared" si="0"/>
        <v>169.08291351323717</v>
      </c>
      <c r="AJ5" s="63">
        <f t="shared" si="0"/>
        <v>54.322517221228644</v>
      </c>
      <c r="AK5" s="65"/>
    </row>
    <row r="6" spans="5:42" ht="15" customHeight="1" x14ac:dyDescent="0.25">
      <c r="F6" s="234">
        <f>'Soft Input and Output'!B30</f>
        <v>30</v>
      </c>
      <c r="G6" s="235"/>
      <c r="H6" s="103">
        <f>'Soft Input and Output'!D30</f>
        <v>0</v>
      </c>
      <c r="I6" s="38">
        <f>'Soft Input and Output'!E30</f>
        <v>250</v>
      </c>
      <c r="J6" s="38">
        <f>'Soft Input and Output'!F30</f>
        <v>250</v>
      </c>
      <c r="K6" s="38">
        <f>'Soft Input and Output'!G30</f>
        <v>75</v>
      </c>
      <c r="L6" s="46">
        <f>'Soft Input and Output'!H30</f>
        <v>40</v>
      </c>
      <c r="AG6" s="61" t="str">
        <f t="shared" si="0"/>
        <v>Design N</v>
      </c>
      <c r="AH6" s="61"/>
      <c r="AI6" s="61">
        <f t="shared" si="0"/>
        <v>30</v>
      </c>
      <c r="AJ6" s="61">
        <f t="shared" si="0"/>
        <v>30</v>
      </c>
      <c r="AK6" s="66"/>
    </row>
    <row r="7" spans="5:42" ht="15.75" customHeight="1" x14ac:dyDescent="0.25">
      <c r="F7" s="236" t="str">
        <f>'Soft Input and Output'!B31</f>
        <v>CBR %</v>
      </c>
      <c r="G7" s="237"/>
      <c r="H7" s="99">
        <f>'Soft Input and Output'!D31</f>
        <v>0</v>
      </c>
      <c r="I7" s="38" t="str">
        <f>'Soft Input and Output'!E31</f>
        <v>&gt;80</v>
      </c>
      <c r="J7" s="38" t="str">
        <f>'Soft Input and Output'!F31</f>
        <v>&gt;30</v>
      </c>
      <c r="K7" s="38">
        <f>'Soft Input and Output'!G31</f>
        <v>0</v>
      </c>
      <c r="L7" s="46">
        <f>'Soft Input and Output'!H31</f>
        <v>0</v>
      </c>
      <c r="AG7" s="61" t="str">
        <f t="shared" si="0"/>
        <v>Design Result</v>
      </c>
      <c r="AH7" s="61"/>
      <c r="AI7" s="64" t="str">
        <f t="shared" si="0"/>
        <v>OK</v>
      </c>
      <c r="AJ7" s="64" t="str">
        <f t="shared" si="0"/>
        <v>OK</v>
      </c>
      <c r="AK7" s="67"/>
    </row>
    <row r="8" spans="5:42" ht="15" customHeight="1" x14ac:dyDescent="0.25">
      <c r="F8" s="234" t="str">
        <f>'Soft Input and Output'!B32</f>
        <v>Design Subgrade CBR, %</v>
      </c>
      <c r="G8" s="235"/>
      <c r="H8" s="100">
        <f>'Soft Input and Output'!D32</f>
        <v>0</v>
      </c>
      <c r="I8" s="161">
        <f>'Soft Input and Output'!E32</f>
        <v>7.5123043939107621</v>
      </c>
      <c r="J8" s="40" t="str">
        <f>'Soft Input and Output'!F32</f>
        <v>(Target CBR//Effective CBR)</v>
      </c>
      <c r="K8" s="37"/>
      <c r="L8" s="101"/>
    </row>
    <row r="9" spans="5:42" ht="15" customHeight="1" x14ac:dyDescent="0.25">
      <c r="F9" s="238" t="str">
        <f>'Soft Input and Output'!B33</f>
        <v>Poisson's Ratio</v>
      </c>
      <c r="G9" s="239"/>
      <c r="H9" s="99">
        <f>'Soft Input and Output'!D33</f>
        <v>0.35</v>
      </c>
      <c r="I9" s="36">
        <f>'Soft Input and Output'!E33</f>
        <v>0.35</v>
      </c>
      <c r="J9" s="36">
        <f>'Soft Input and Output'!F33</f>
        <v>0.35</v>
      </c>
      <c r="K9" s="36">
        <f>'Soft Input and Output'!G33</f>
        <v>0.35</v>
      </c>
      <c r="L9" s="47">
        <f>'Soft Input and Output'!H33</f>
        <v>0.35</v>
      </c>
    </row>
    <row r="10" spans="5:42" ht="13.8" customHeight="1" x14ac:dyDescent="0.25">
      <c r="F10" s="236" t="str">
        <f>'Soft Input and Output'!B34</f>
        <v>E-Value (Mr)</v>
      </c>
      <c r="G10" s="237"/>
      <c r="H10" s="108">
        <f>'Soft Input and Output'!D34</f>
        <v>63.974588497885605</v>
      </c>
      <c r="I10" s="41">
        <f>'Soft Input and Output'!E34</f>
        <v>209.6882033941078</v>
      </c>
      <c r="J10" s="41">
        <f>'Soft Input and Output'!F34</f>
        <v>209.6882033941078</v>
      </c>
      <c r="K10" s="36">
        <f>'Soft Input and Output'!G34</f>
        <v>2000</v>
      </c>
      <c r="L10" s="48">
        <f>'Soft Input and Output'!H34</f>
        <v>2000</v>
      </c>
    </row>
    <row r="11" spans="5:42" ht="13.8" customHeight="1" x14ac:dyDescent="0.25">
      <c r="F11" s="236" t="str">
        <f>'Soft Input and Output'!B35</f>
        <v>Wheel Load (Dual),P N</v>
      </c>
      <c r="G11" s="237"/>
      <c r="H11" s="99">
        <f>'Soft Input and Output'!D35</f>
        <v>0</v>
      </c>
      <c r="I11" s="240">
        <f>'Soft Input and Output'!E35</f>
        <v>40000</v>
      </c>
      <c r="J11" s="241"/>
      <c r="K11" s="241"/>
      <c r="L11" s="242"/>
    </row>
    <row r="12" spans="5:42" ht="13.8" customHeight="1" x14ac:dyDescent="0.25">
      <c r="F12" s="243" t="str">
        <f>'Soft Input and Output'!B37</f>
        <v>Overload factor (1 for no overload)</v>
      </c>
      <c r="G12" s="244"/>
      <c r="H12" s="117">
        <f>'Soft Input and Output'!D37</f>
        <v>0</v>
      </c>
      <c r="I12" s="248">
        <f>'Soft Input and Output'!E37</f>
        <v>1.1000000000000001</v>
      </c>
      <c r="J12" s="197"/>
      <c r="K12" s="197"/>
      <c r="L12" s="249"/>
    </row>
    <row r="13" spans="5:42" ht="13.8" customHeight="1" x14ac:dyDescent="0.25">
      <c r="F13" s="243" t="str">
        <f>'Soft Input and Output'!B38</f>
        <v>Tyre Pressure, MPa</v>
      </c>
      <c r="G13" s="244"/>
      <c r="H13" s="117">
        <f>'Soft Input and Output'!D38</f>
        <v>0</v>
      </c>
      <c r="I13" s="245">
        <f>'Soft Input and Output'!E38</f>
        <v>0.61588570031831946</v>
      </c>
      <c r="J13" s="246"/>
      <c r="K13" s="246"/>
      <c r="L13" s="247"/>
    </row>
    <row r="14" spans="5:42" x14ac:dyDescent="0.25">
      <c r="F14" s="243" t="str">
        <f>'Soft Input and Output'!B39</f>
        <v>a,mm</v>
      </c>
      <c r="G14" s="244"/>
      <c r="H14" s="117">
        <f>'Soft Input and Output'!D39</f>
        <v>0</v>
      </c>
      <c r="I14" s="248">
        <f>'Soft Input and Output'!E39</f>
        <v>150.80000000000001</v>
      </c>
      <c r="J14" s="197"/>
      <c r="K14" s="197"/>
      <c r="L14" s="249"/>
    </row>
    <row r="15" spans="5:42" ht="14.4" thickBot="1" x14ac:dyDescent="0.3">
      <c r="F15" s="223" t="str">
        <f>'Soft Input and Output'!B40</f>
        <v>q,Mpa</v>
      </c>
      <c r="G15" s="224"/>
      <c r="H15" s="118">
        <f>'Soft Input and Output'!D40</f>
        <v>0</v>
      </c>
      <c r="I15" s="225">
        <f>'Soft Input and Output'!E40</f>
        <v>0.61588570031831946</v>
      </c>
      <c r="J15" s="226"/>
      <c r="K15" s="226"/>
      <c r="L15" s="227"/>
    </row>
    <row r="16" spans="5:42" ht="14.4" thickBot="1" x14ac:dyDescent="0.3">
      <c r="F16" s="2"/>
      <c r="G16" s="2"/>
      <c r="H16" s="104"/>
      <c r="I16" s="39"/>
      <c r="J16" s="39"/>
      <c r="K16" s="39"/>
      <c r="L16" s="39"/>
      <c r="AO16" s="57"/>
      <c r="AP16" s="57"/>
    </row>
    <row r="17" spans="6:44" x14ac:dyDescent="0.25">
      <c r="F17" s="81" t="s">
        <v>20</v>
      </c>
      <c r="G17" s="82"/>
      <c r="H17" s="82"/>
      <c r="I17" s="83">
        <f>'Input-Output Sheet 2 '!I129</f>
        <v>150.80000000000001</v>
      </c>
      <c r="J17" s="39"/>
      <c r="K17" s="39"/>
      <c r="L17" s="39"/>
      <c r="AH17" s="14"/>
      <c r="AO17" s="15"/>
      <c r="AP17" s="98"/>
      <c r="AQ17" s="11"/>
      <c r="AR17" s="11"/>
    </row>
    <row r="18" spans="6:44" x14ac:dyDescent="0.25">
      <c r="F18" s="84" t="s">
        <v>14</v>
      </c>
      <c r="G18" s="85"/>
      <c r="H18" s="85"/>
      <c r="I18" s="86">
        <f>'Input-Output Sheet 2 '!G133+'Input-Output Sheet 2 '!G134</f>
        <v>115</v>
      </c>
      <c r="J18" s="39"/>
      <c r="K18" s="39"/>
      <c r="L18" s="39"/>
    </row>
    <row r="19" spans="6:44" x14ac:dyDescent="0.25">
      <c r="F19" s="84" t="s">
        <v>15</v>
      </c>
      <c r="G19" s="85"/>
      <c r="H19" s="85"/>
      <c r="I19" s="86">
        <f>'Input-Output Sheet 2 '!G135+'Input-Output Sheet 2 '!G136</f>
        <v>500</v>
      </c>
      <c r="J19" s="39"/>
      <c r="K19" s="39"/>
      <c r="L19" s="39"/>
    </row>
    <row r="20" spans="6:44" x14ac:dyDescent="0.25">
      <c r="F20" s="84" t="s">
        <v>16</v>
      </c>
      <c r="G20" s="85"/>
      <c r="H20" s="85"/>
      <c r="I20" s="86">
        <f>'Input-Output Sheet 2 '!I134</f>
        <v>2000</v>
      </c>
      <c r="J20" s="39"/>
      <c r="K20" s="39"/>
      <c r="L20" s="39"/>
      <c r="AO20" s="57"/>
      <c r="AP20" s="57"/>
    </row>
    <row r="21" spans="6:44" x14ac:dyDescent="0.25">
      <c r="F21" s="84" t="s">
        <v>17</v>
      </c>
      <c r="G21" s="85"/>
      <c r="H21" s="85"/>
      <c r="I21" s="87">
        <f>'Input-Output Sheet 2 '!I135</f>
        <v>209.6882033941078</v>
      </c>
      <c r="J21" s="39"/>
      <c r="K21" s="39"/>
      <c r="L21" s="39"/>
      <c r="AQ21" s="11"/>
      <c r="AR21" s="11"/>
    </row>
    <row r="22" spans="6:44" x14ac:dyDescent="0.25">
      <c r="F22" s="84" t="s">
        <v>18</v>
      </c>
      <c r="G22" s="85"/>
      <c r="H22" s="85"/>
      <c r="I22" s="87">
        <f>'Input-Output Sheet 2 '!I137</f>
        <v>63.974588497885605</v>
      </c>
      <c r="J22" s="39"/>
      <c r="K22" s="39"/>
      <c r="L22" s="39"/>
      <c r="AQ22" s="11"/>
      <c r="AR22" s="11"/>
    </row>
    <row r="23" spans="6:44" x14ac:dyDescent="0.25">
      <c r="F23" s="84"/>
      <c r="G23" s="85"/>
      <c r="H23" s="85"/>
      <c r="I23" s="86"/>
      <c r="J23" s="39"/>
      <c r="K23" s="39"/>
      <c r="L23" s="39"/>
      <c r="AQ23" s="11"/>
      <c r="AR23" s="11"/>
    </row>
    <row r="24" spans="6:44" x14ac:dyDescent="0.25">
      <c r="F24" s="84" t="s">
        <v>19</v>
      </c>
      <c r="G24" s="85"/>
      <c r="H24" s="85"/>
      <c r="I24" s="88">
        <f>I17/I19</f>
        <v>0.30160000000000003</v>
      </c>
      <c r="J24" s="39"/>
      <c r="K24" s="39"/>
      <c r="L24" s="39"/>
      <c r="AQ24" s="11"/>
      <c r="AR24" s="11"/>
    </row>
    <row r="25" spans="6:44" x14ac:dyDescent="0.25">
      <c r="F25" s="84" t="s">
        <v>21</v>
      </c>
      <c r="G25" s="85"/>
      <c r="H25" s="85"/>
      <c r="I25" s="88">
        <f>I18/I19</f>
        <v>0.23</v>
      </c>
      <c r="J25" s="39"/>
      <c r="K25" s="39"/>
      <c r="L25" s="39"/>
      <c r="AQ25" s="11"/>
      <c r="AR25" s="11"/>
    </row>
    <row r="26" spans="6:44" x14ac:dyDescent="0.25">
      <c r="F26" s="84" t="s">
        <v>22</v>
      </c>
      <c r="G26" s="85"/>
      <c r="H26" s="85"/>
      <c r="I26" s="88">
        <f>I20/I21</f>
        <v>9.5379709856210226</v>
      </c>
      <c r="J26" s="39"/>
      <c r="K26" s="39"/>
      <c r="L26" s="39"/>
      <c r="AQ26" s="11"/>
      <c r="AR26" s="11"/>
    </row>
    <row r="27" spans="6:44" x14ac:dyDescent="0.25">
      <c r="F27" s="84" t="s">
        <v>23</v>
      </c>
      <c r="G27" s="85"/>
      <c r="H27" s="85"/>
      <c r="I27" s="88">
        <f>I21/I22</f>
        <v>3.2776795961890106</v>
      </c>
      <c r="J27" s="39"/>
      <c r="K27" s="39"/>
      <c r="L27" s="39"/>
      <c r="AQ27" s="11"/>
      <c r="AR27" s="11"/>
    </row>
    <row r="28" spans="6:44" x14ac:dyDescent="0.25">
      <c r="F28" s="84" t="s">
        <v>24</v>
      </c>
      <c r="G28" s="85"/>
      <c r="H28" s="85"/>
      <c r="I28" s="88">
        <f>(I26-1)/(I26+1)</f>
        <v>0.81021014361028476</v>
      </c>
      <c r="J28" s="39"/>
      <c r="K28" s="39"/>
      <c r="L28" s="39"/>
      <c r="AQ28" s="11"/>
      <c r="AR28" s="11"/>
    </row>
    <row r="29" spans="6:44" ht="14.4" thickBot="1" x14ac:dyDescent="0.3">
      <c r="F29" s="89" t="s">
        <v>25</v>
      </c>
      <c r="G29" s="90"/>
      <c r="H29" s="90"/>
      <c r="I29" s="91">
        <f>(I27-1)/(I27+1)</f>
        <v>0.53245680163100528</v>
      </c>
      <c r="J29" s="39"/>
      <c r="K29" s="39"/>
      <c r="L29" s="39"/>
      <c r="AQ29" s="11"/>
      <c r="AR29" s="11"/>
    </row>
    <row r="30" spans="6:44" x14ac:dyDescent="0.25">
      <c r="F30" s="2"/>
      <c r="G30" s="2"/>
      <c r="H30" s="104"/>
      <c r="I30" s="39"/>
      <c r="J30" s="39"/>
      <c r="K30" s="39"/>
      <c r="L30" s="39"/>
      <c r="AQ30" s="11"/>
      <c r="AR30" s="11"/>
    </row>
    <row r="31" spans="6:44" x14ac:dyDescent="0.25">
      <c r="F31" s="2"/>
      <c r="G31" s="2"/>
      <c r="H31" s="104"/>
      <c r="I31" s="39"/>
      <c r="J31" s="39"/>
      <c r="K31" s="39"/>
      <c r="L31" s="39"/>
      <c r="AQ31" s="11"/>
      <c r="AR31" s="11"/>
    </row>
    <row r="32" spans="6:44" x14ac:dyDescent="0.25">
      <c r="F32" s="2"/>
      <c r="G32" s="2"/>
      <c r="H32" s="104"/>
      <c r="I32" s="39"/>
      <c r="J32" s="39"/>
      <c r="K32" s="39"/>
      <c r="L32" s="39"/>
      <c r="AQ32" s="11"/>
      <c r="AR32" s="11"/>
    </row>
    <row r="33" spans="6:44" x14ac:dyDescent="0.25">
      <c r="F33" s="2"/>
      <c r="G33" s="2"/>
      <c r="H33" s="104"/>
      <c r="I33" s="39"/>
      <c r="J33" s="39"/>
      <c r="K33" s="39"/>
      <c r="L33" s="39"/>
      <c r="AQ33" s="11"/>
      <c r="AR33" s="11"/>
    </row>
    <row r="34" spans="6:44" x14ac:dyDescent="0.25">
      <c r="F34" s="2"/>
      <c r="G34" s="2"/>
      <c r="H34" s="104"/>
      <c r="I34" s="39"/>
      <c r="J34" s="39"/>
      <c r="K34" s="39"/>
      <c r="L34" s="39"/>
    </row>
    <row r="35" spans="6:44" x14ac:dyDescent="0.25">
      <c r="F35" s="2"/>
      <c r="G35" s="2"/>
      <c r="H35" s="104"/>
      <c r="I35" s="39"/>
      <c r="J35" s="39"/>
      <c r="K35" s="39"/>
      <c r="L35" s="39"/>
    </row>
    <row r="36" spans="6:44" x14ac:dyDescent="0.25">
      <c r="F36" s="2"/>
      <c r="G36" s="2"/>
      <c r="H36" s="104"/>
      <c r="I36" s="39"/>
      <c r="J36" s="39"/>
      <c r="K36" s="39"/>
      <c r="L36" s="39"/>
    </row>
    <row r="37" spans="6:44" x14ac:dyDescent="0.25">
      <c r="F37" s="2"/>
      <c r="G37" s="2"/>
      <c r="H37" s="104"/>
      <c r="I37" s="39"/>
      <c r="J37" s="39"/>
      <c r="K37" s="39"/>
      <c r="L37" s="39"/>
    </row>
    <row r="38" spans="6:44" x14ac:dyDescent="0.25">
      <c r="F38" s="2"/>
      <c r="G38" s="2"/>
      <c r="H38" s="104"/>
      <c r="I38" s="39"/>
      <c r="J38" s="39"/>
      <c r="K38" s="39"/>
      <c r="L38" s="39"/>
    </row>
    <row r="39" spans="6:44" x14ac:dyDescent="0.25">
      <c r="F39" s="2"/>
      <c r="G39" s="2"/>
      <c r="H39" s="104"/>
      <c r="I39" s="39"/>
      <c r="J39" s="39"/>
      <c r="K39" s="39"/>
      <c r="L39" s="39"/>
    </row>
    <row r="40" spans="6:44" x14ac:dyDescent="0.25">
      <c r="F40" s="2"/>
      <c r="G40" s="2"/>
      <c r="H40" s="104"/>
      <c r="I40" s="39"/>
      <c r="J40" s="39"/>
      <c r="K40" s="39"/>
      <c r="L40" s="39"/>
    </row>
    <row r="41" spans="6:44" x14ac:dyDescent="0.25">
      <c r="F41" s="2"/>
      <c r="G41" s="2"/>
      <c r="H41" s="104"/>
      <c r="I41" s="39"/>
      <c r="J41" s="39"/>
      <c r="K41" s="39"/>
      <c r="L41" s="39"/>
    </row>
    <row r="42" spans="6:44" x14ac:dyDescent="0.25">
      <c r="F42" s="2"/>
      <c r="G42" s="2"/>
      <c r="H42" s="104"/>
      <c r="I42" s="39"/>
      <c r="J42" s="39"/>
      <c r="K42" s="39"/>
      <c r="L42" s="39"/>
    </row>
    <row r="43" spans="6:44" x14ac:dyDescent="0.25">
      <c r="F43" s="2"/>
      <c r="G43" s="2"/>
      <c r="H43" s="104"/>
      <c r="I43" s="39"/>
      <c r="J43" s="39"/>
      <c r="K43" s="39"/>
      <c r="L43" s="39"/>
    </row>
    <row r="44" spans="6:44" x14ac:dyDescent="0.25">
      <c r="F44" s="2"/>
      <c r="G44" s="2"/>
      <c r="H44" s="104"/>
      <c r="I44" s="39"/>
      <c r="J44" s="39"/>
      <c r="K44" s="39"/>
      <c r="L44" s="39"/>
    </row>
    <row r="45" spans="6:44" x14ac:dyDescent="0.25">
      <c r="F45" s="2"/>
      <c r="G45" s="2"/>
      <c r="H45" s="104"/>
      <c r="I45" s="39"/>
      <c r="J45" s="39"/>
      <c r="K45" s="39"/>
      <c r="L45" s="39"/>
    </row>
    <row r="46" spans="6:44" x14ac:dyDescent="0.25">
      <c r="F46" s="2"/>
      <c r="G46" s="2"/>
      <c r="H46" s="104"/>
      <c r="I46" s="39"/>
      <c r="J46" s="39"/>
      <c r="K46" s="39"/>
      <c r="L46" s="39"/>
    </row>
    <row r="47" spans="6:44" x14ac:dyDescent="0.25">
      <c r="F47" s="2"/>
      <c r="G47" s="2"/>
      <c r="H47" s="104"/>
      <c r="I47" s="39"/>
      <c r="J47" s="39"/>
      <c r="K47" s="39"/>
      <c r="L47" s="39"/>
    </row>
    <row r="48" spans="6:44" x14ac:dyDescent="0.25">
      <c r="F48" s="2"/>
      <c r="G48" s="2"/>
      <c r="H48" s="104"/>
      <c r="I48" s="39"/>
      <c r="J48" s="39"/>
      <c r="K48" s="39"/>
      <c r="L48" s="39"/>
    </row>
    <row r="49" spans="6:12" x14ac:dyDescent="0.25">
      <c r="F49" s="2"/>
      <c r="G49" s="2"/>
      <c r="H49" s="104"/>
      <c r="I49" s="39"/>
      <c r="J49" s="39"/>
      <c r="K49" s="39"/>
      <c r="L49" s="39"/>
    </row>
    <row r="50" spans="6:12" x14ac:dyDescent="0.25">
      <c r="F50" s="2"/>
      <c r="G50" s="2"/>
      <c r="H50" s="104"/>
      <c r="I50" s="39"/>
      <c r="J50" s="39"/>
      <c r="K50" s="39"/>
      <c r="L50" s="39"/>
    </row>
    <row r="51" spans="6:12" x14ac:dyDescent="0.25">
      <c r="F51" s="2"/>
      <c r="G51" s="2"/>
      <c r="H51" s="104"/>
      <c r="I51" s="39"/>
      <c r="J51" s="39"/>
      <c r="K51" s="39"/>
      <c r="L51" s="39"/>
    </row>
    <row r="52" spans="6:12" x14ac:dyDescent="0.25">
      <c r="F52" s="2"/>
      <c r="G52" s="2"/>
      <c r="H52" s="104"/>
      <c r="I52" s="39"/>
      <c r="J52" s="39"/>
      <c r="K52" s="39"/>
      <c r="L52" s="39"/>
    </row>
    <row r="53" spans="6:12" x14ac:dyDescent="0.25">
      <c r="F53" s="2"/>
      <c r="G53" s="2"/>
      <c r="H53" s="104"/>
      <c r="I53" s="39"/>
      <c r="J53" s="39"/>
      <c r="K53" s="39"/>
      <c r="L53" s="39"/>
    </row>
    <row r="54" spans="6:12" x14ac:dyDescent="0.25">
      <c r="F54" s="2"/>
      <c r="G54" s="2"/>
      <c r="H54" s="104"/>
      <c r="I54" s="39"/>
      <c r="J54" s="39"/>
      <c r="K54" s="39"/>
      <c r="L54" s="39"/>
    </row>
    <row r="55" spans="6:12" x14ac:dyDescent="0.25">
      <c r="F55" s="2"/>
      <c r="G55" s="2"/>
      <c r="H55" s="104"/>
      <c r="I55" s="39"/>
      <c r="J55" s="39"/>
      <c r="K55" s="39"/>
      <c r="L55" s="39"/>
    </row>
    <row r="56" spans="6:12" x14ac:dyDescent="0.25">
      <c r="F56" s="2"/>
      <c r="G56" s="2"/>
      <c r="H56" s="104"/>
      <c r="I56" s="39"/>
      <c r="J56" s="39"/>
      <c r="K56" s="39"/>
      <c r="L56" s="39"/>
    </row>
    <row r="57" spans="6:12" x14ac:dyDescent="0.25">
      <c r="F57" s="2"/>
      <c r="G57" s="2"/>
      <c r="H57" s="104"/>
      <c r="I57" s="39"/>
      <c r="J57" s="39"/>
      <c r="K57" s="39"/>
      <c r="L57" s="39"/>
    </row>
    <row r="58" spans="6:12" x14ac:dyDescent="0.25">
      <c r="F58" s="2"/>
      <c r="G58" s="2"/>
      <c r="H58" s="104"/>
      <c r="I58" s="39"/>
      <c r="J58" s="39"/>
      <c r="K58" s="39"/>
      <c r="L58" s="39"/>
    </row>
    <row r="59" spans="6:12" x14ac:dyDescent="0.25">
      <c r="F59" s="2"/>
      <c r="G59" s="2"/>
      <c r="H59" s="104"/>
      <c r="I59" s="39"/>
      <c r="J59" s="39"/>
      <c r="K59" s="39"/>
      <c r="L59" s="39"/>
    </row>
    <row r="60" spans="6:12" x14ac:dyDescent="0.25">
      <c r="F60" s="2"/>
      <c r="G60" s="2"/>
      <c r="H60" s="104"/>
      <c r="I60" s="39"/>
      <c r="J60" s="39"/>
      <c r="K60" s="39"/>
      <c r="L60" s="39"/>
    </row>
    <row r="61" spans="6:12" x14ac:dyDescent="0.25">
      <c r="F61" s="2"/>
      <c r="G61" s="2"/>
      <c r="H61" s="104"/>
      <c r="I61" s="39"/>
      <c r="J61" s="39"/>
      <c r="K61" s="39"/>
      <c r="L61" s="39"/>
    </row>
    <row r="62" spans="6:12" x14ac:dyDescent="0.25">
      <c r="F62" s="2"/>
      <c r="G62" s="2"/>
      <c r="H62" s="104"/>
      <c r="I62" s="39"/>
      <c r="J62" s="39"/>
      <c r="K62" s="39"/>
      <c r="L62" s="39"/>
    </row>
    <row r="63" spans="6:12" x14ac:dyDescent="0.25">
      <c r="F63" s="2"/>
      <c r="G63" s="2"/>
      <c r="H63" s="104"/>
      <c r="I63" s="39"/>
      <c r="J63" s="39"/>
      <c r="K63" s="39"/>
      <c r="L63" s="39"/>
    </row>
    <row r="64" spans="6:12" x14ac:dyDescent="0.25">
      <c r="F64" s="2"/>
      <c r="G64" s="2"/>
      <c r="H64" s="104"/>
      <c r="I64" s="39"/>
      <c r="J64" s="39"/>
      <c r="K64" s="39"/>
      <c r="L64" s="39"/>
    </row>
    <row r="65" spans="6:12" x14ac:dyDescent="0.25">
      <c r="F65" s="2"/>
      <c r="G65" s="2"/>
      <c r="H65" s="104"/>
      <c r="I65" s="39"/>
      <c r="J65" s="39"/>
      <c r="K65" s="39"/>
      <c r="L65" s="39"/>
    </row>
    <row r="66" spans="6:12" x14ac:dyDescent="0.25">
      <c r="F66" s="2"/>
      <c r="G66" s="2"/>
      <c r="H66" s="104"/>
      <c r="I66" s="39"/>
      <c r="J66" s="39"/>
      <c r="K66" s="39"/>
      <c r="L66" s="39"/>
    </row>
    <row r="67" spans="6:12" x14ac:dyDescent="0.25">
      <c r="F67" s="2"/>
      <c r="G67" s="2"/>
      <c r="H67" s="104"/>
      <c r="I67" s="39"/>
      <c r="J67" s="39"/>
      <c r="K67" s="39"/>
      <c r="L67" s="39"/>
    </row>
    <row r="68" spans="6:12" x14ac:dyDescent="0.25">
      <c r="F68" s="2"/>
      <c r="G68" s="2"/>
      <c r="H68" s="104"/>
      <c r="I68" s="39"/>
      <c r="J68" s="39"/>
      <c r="K68" s="39"/>
      <c r="L68" s="39"/>
    </row>
    <row r="69" spans="6:12" x14ac:dyDescent="0.25">
      <c r="F69" s="2"/>
      <c r="G69" s="2"/>
      <c r="H69" s="104"/>
      <c r="I69" s="39"/>
      <c r="J69" s="39"/>
      <c r="K69" s="39"/>
      <c r="L69" s="39"/>
    </row>
    <row r="70" spans="6:12" x14ac:dyDescent="0.25">
      <c r="F70" s="2"/>
      <c r="G70" s="2"/>
      <c r="H70" s="104"/>
      <c r="I70" s="39"/>
      <c r="J70" s="39"/>
      <c r="K70" s="39"/>
      <c r="L70" s="39"/>
    </row>
    <row r="71" spans="6:12" x14ac:dyDescent="0.25">
      <c r="F71" s="2"/>
      <c r="G71" s="2"/>
      <c r="H71" s="104"/>
      <c r="I71" s="39"/>
      <c r="J71" s="39"/>
      <c r="K71" s="39"/>
      <c r="L71" s="39"/>
    </row>
    <row r="72" spans="6:12" x14ac:dyDescent="0.25">
      <c r="F72" s="2"/>
      <c r="G72" s="2"/>
      <c r="H72" s="104"/>
      <c r="I72" s="39"/>
      <c r="J72" s="39"/>
      <c r="K72" s="39"/>
      <c r="L72" s="39"/>
    </row>
    <row r="73" spans="6:12" x14ac:dyDescent="0.25">
      <c r="F73" s="2"/>
      <c r="G73" s="2"/>
      <c r="H73" s="104"/>
      <c r="I73" s="39"/>
      <c r="J73" s="39"/>
      <c r="K73" s="39"/>
      <c r="L73" s="39"/>
    </row>
    <row r="74" spans="6:12" x14ac:dyDescent="0.25">
      <c r="F74" s="2"/>
      <c r="G74" s="2"/>
      <c r="H74" s="104"/>
      <c r="I74" s="39"/>
      <c r="J74" s="39"/>
      <c r="K74" s="39"/>
      <c r="L74" s="39"/>
    </row>
    <row r="75" spans="6:12" x14ac:dyDescent="0.25">
      <c r="F75" s="2"/>
      <c r="G75" s="2"/>
      <c r="H75" s="104"/>
      <c r="I75" s="39"/>
      <c r="J75" s="39"/>
      <c r="K75" s="39"/>
      <c r="L75" s="39"/>
    </row>
    <row r="76" spans="6:12" x14ac:dyDescent="0.25">
      <c r="F76" s="2"/>
      <c r="G76" s="2"/>
      <c r="H76" s="104"/>
      <c r="I76" s="39"/>
      <c r="J76" s="39"/>
      <c r="K76" s="39"/>
      <c r="L76" s="39"/>
    </row>
    <row r="77" spans="6:12" x14ac:dyDescent="0.25">
      <c r="F77" s="2"/>
      <c r="G77" s="2"/>
      <c r="H77" s="104"/>
      <c r="I77" s="39"/>
      <c r="J77" s="39"/>
      <c r="K77" s="39"/>
      <c r="L77" s="39"/>
    </row>
    <row r="78" spans="6:12" x14ac:dyDescent="0.25">
      <c r="F78" s="2"/>
      <c r="G78" s="2"/>
      <c r="H78" s="104"/>
      <c r="I78" s="39"/>
      <c r="J78" s="39"/>
      <c r="K78" s="39"/>
      <c r="L78" s="39"/>
    </row>
    <row r="79" spans="6:12" x14ac:dyDescent="0.25">
      <c r="F79" s="2"/>
      <c r="G79" s="2"/>
      <c r="H79" s="104"/>
      <c r="I79" s="39"/>
      <c r="J79" s="39"/>
      <c r="K79" s="39"/>
      <c r="L79" s="39"/>
    </row>
    <row r="80" spans="6:12" x14ac:dyDescent="0.25">
      <c r="F80" s="2"/>
      <c r="G80" s="2"/>
      <c r="H80" s="104"/>
      <c r="I80" s="39"/>
      <c r="J80" s="39"/>
      <c r="K80" s="39"/>
      <c r="L80" s="39"/>
    </row>
    <row r="81" spans="6:12" x14ac:dyDescent="0.25">
      <c r="F81" s="2"/>
      <c r="G81" s="2"/>
      <c r="H81" s="104"/>
      <c r="I81" s="39"/>
      <c r="J81" s="39"/>
      <c r="K81" s="39"/>
      <c r="L81" s="39"/>
    </row>
    <row r="82" spans="6:12" x14ac:dyDescent="0.25">
      <c r="F82" s="2"/>
      <c r="G82" s="2"/>
      <c r="H82" s="104"/>
      <c r="I82" s="39"/>
      <c r="J82" s="39"/>
      <c r="K82" s="39"/>
      <c r="L82" s="39"/>
    </row>
    <row r="83" spans="6:12" x14ac:dyDescent="0.25">
      <c r="F83" s="2"/>
      <c r="G83" s="2"/>
      <c r="H83" s="104"/>
      <c r="I83" s="39"/>
      <c r="J83" s="39"/>
      <c r="K83" s="39"/>
      <c r="L83" s="39"/>
    </row>
    <row r="84" spans="6:12" x14ac:dyDescent="0.25">
      <c r="F84" s="2"/>
      <c r="G84" s="2"/>
      <c r="H84" s="104"/>
      <c r="I84" s="39"/>
      <c r="J84" s="39"/>
      <c r="K84" s="39"/>
      <c r="L84" s="39"/>
    </row>
    <row r="85" spans="6:12" x14ac:dyDescent="0.25">
      <c r="F85" s="2"/>
      <c r="G85" s="2"/>
      <c r="H85" s="104"/>
      <c r="I85" s="39"/>
      <c r="J85" s="39"/>
      <c r="K85" s="39"/>
      <c r="L85" s="39"/>
    </row>
    <row r="86" spans="6:12" x14ac:dyDescent="0.25">
      <c r="F86" s="2"/>
      <c r="G86" s="2"/>
      <c r="H86" s="104"/>
      <c r="I86" s="39"/>
      <c r="J86" s="39"/>
      <c r="K86" s="39"/>
      <c r="L86" s="39"/>
    </row>
    <row r="87" spans="6:12" x14ac:dyDescent="0.25">
      <c r="F87" s="2"/>
      <c r="G87" s="2"/>
      <c r="H87" s="104"/>
      <c r="I87" s="39"/>
      <c r="J87" s="39"/>
      <c r="K87" s="39"/>
      <c r="L87" s="39"/>
    </row>
    <row r="88" spans="6:12" x14ac:dyDescent="0.25">
      <c r="F88" s="2"/>
      <c r="G88" s="2"/>
      <c r="H88" s="104"/>
      <c r="I88" s="39"/>
      <c r="J88" s="39"/>
      <c r="K88" s="39"/>
      <c r="L88" s="39"/>
    </row>
    <row r="89" spans="6:12" x14ac:dyDescent="0.25">
      <c r="F89" s="2"/>
      <c r="G89" s="2"/>
      <c r="H89" s="104"/>
      <c r="I89" s="39"/>
      <c r="J89" s="39"/>
      <c r="K89" s="39"/>
      <c r="L89" s="39"/>
    </row>
    <row r="90" spans="6:12" x14ac:dyDescent="0.25">
      <c r="F90" s="2"/>
      <c r="G90" s="2"/>
      <c r="H90" s="104"/>
      <c r="I90" s="39"/>
      <c r="J90" s="39"/>
      <c r="K90" s="39"/>
      <c r="L90" s="39"/>
    </row>
    <row r="91" spans="6:12" x14ac:dyDescent="0.25">
      <c r="F91" s="2"/>
      <c r="G91" s="2"/>
      <c r="H91" s="104"/>
      <c r="I91" s="39"/>
      <c r="J91" s="39"/>
      <c r="K91" s="39"/>
      <c r="L91" s="39"/>
    </row>
    <row r="92" spans="6:12" x14ac:dyDescent="0.25">
      <c r="F92" s="2"/>
      <c r="G92" s="2"/>
      <c r="H92" s="104"/>
      <c r="I92" s="39"/>
      <c r="J92" s="39"/>
      <c r="K92" s="39"/>
      <c r="L92" s="39"/>
    </row>
    <row r="93" spans="6:12" x14ac:dyDescent="0.25">
      <c r="F93" s="2"/>
      <c r="G93" s="2"/>
      <c r="H93" s="104"/>
      <c r="I93" s="39"/>
      <c r="J93" s="39"/>
      <c r="K93" s="39"/>
      <c r="L93" s="39"/>
    </row>
    <row r="94" spans="6:12" x14ac:dyDescent="0.25">
      <c r="F94" s="2"/>
      <c r="G94" s="2"/>
      <c r="H94" s="104"/>
      <c r="I94" s="39"/>
      <c r="J94" s="39"/>
      <c r="K94" s="39"/>
      <c r="L94" s="39"/>
    </row>
    <row r="95" spans="6:12" x14ac:dyDescent="0.25">
      <c r="F95" s="2"/>
      <c r="G95" s="2"/>
      <c r="H95" s="104"/>
      <c r="I95" s="39"/>
      <c r="J95" s="39"/>
      <c r="K95" s="39"/>
      <c r="L95" s="39"/>
    </row>
    <row r="96" spans="6:12" x14ac:dyDescent="0.25">
      <c r="F96" s="2"/>
      <c r="G96" s="2"/>
      <c r="H96" s="104"/>
      <c r="I96" s="39"/>
      <c r="J96" s="39"/>
      <c r="K96" s="39"/>
      <c r="L96" s="39"/>
    </row>
    <row r="97" spans="6:12" x14ac:dyDescent="0.25">
      <c r="F97" s="2"/>
      <c r="G97" s="2"/>
      <c r="H97" s="104"/>
      <c r="I97" s="39"/>
      <c r="J97" s="39"/>
      <c r="K97" s="39"/>
      <c r="L97" s="39"/>
    </row>
    <row r="98" spans="6:12" x14ac:dyDescent="0.25">
      <c r="F98" s="2"/>
      <c r="G98" s="2"/>
      <c r="H98" s="104"/>
      <c r="I98" s="39"/>
      <c r="J98" s="39"/>
      <c r="K98" s="39"/>
      <c r="L98" s="39"/>
    </row>
    <row r="99" spans="6:12" x14ac:dyDescent="0.25">
      <c r="F99" s="2"/>
      <c r="G99" s="2"/>
      <c r="H99" s="104"/>
      <c r="I99" s="39"/>
      <c r="J99" s="39"/>
      <c r="K99" s="39"/>
      <c r="L99" s="39"/>
    </row>
    <row r="100" spans="6:12" x14ac:dyDescent="0.25">
      <c r="F100" s="2"/>
      <c r="G100" s="2"/>
      <c r="H100" s="104"/>
      <c r="I100" s="39"/>
      <c r="J100" s="39"/>
      <c r="K100" s="39"/>
      <c r="L100" s="39"/>
    </row>
    <row r="101" spans="6:12" x14ac:dyDescent="0.25">
      <c r="F101" s="2"/>
      <c r="G101" s="2"/>
      <c r="H101" s="104"/>
      <c r="I101" s="39"/>
      <c r="J101" s="39"/>
      <c r="K101" s="39"/>
      <c r="L101" s="39"/>
    </row>
    <row r="102" spans="6:12" x14ac:dyDescent="0.25">
      <c r="F102" s="2"/>
      <c r="G102" s="2"/>
      <c r="H102" s="104"/>
      <c r="I102" s="39"/>
      <c r="J102" s="39"/>
      <c r="K102" s="39"/>
      <c r="L102" s="39"/>
    </row>
    <row r="103" spans="6:12" x14ac:dyDescent="0.25">
      <c r="F103" s="2"/>
      <c r="G103" s="2"/>
      <c r="H103" s="104"/>
      <c r="I103" s="39"/>
      <c r="J103" s="39"/>
      <c r="K103" s="39"/>
      <c r="L103" s="39"/>
    </row>
    <row r="104" spans="6:12" x14ac:dyDescent="0.25">
      <c r="F104" s="2"/>
      <c r="G104" s="2"/>
      <c r="H104" s="104"/>
      <c r="I104" s="39"/>
      <c r="J104" s="39"/>
      <c r="K104" s="39"/>
      <c r="L104" s="39"/>
    </row>
    <row r="105" spans="6:12" x14ac:dyDescent="0.25">
      <c r="F105" s="2"/>
      <c r="G105" s="2"/>
      <c r="H105" s="104"/>
      <c r="I105" s="39"/>
      <c r="J105" s="39"/>
      <c r="K105" s="39"/>
      <c r="L105" s="39"/>
    </row>
    <row r="106" spans="6:12" x14ac:dyDescent="0.25">
      <c r="F106" s="2"/>
      <c r="G106" s="2"/>
      <c r="H106" s="104"/>
      <c r="I106" s="39"/>
      <c r="J106" s="39"/>
      <c r="K106" s="39"/>
      <c r="L106" s="39"/>
    </row>
    <row r="107" spans="6:12" x14ac:dyDescent="0.25">
      <c r="F107" s="2"/>
      <c r="G107" s="2"/>
      <c r="H107" s="104"/>
      <c r="I107" s="39"/>
      <c r="J107" s="39"/>
      <c r="K107" s="39"/>
      <c r="L107" s="39"/>
    </row>
    <row r="108" spans="6:12" x14ac:dyDescent="0.25">
      <c r="F108" s="2"/>
      <c r="G108" s="2"/>
      <c r="H108" s="104"/>
      <c r="I108" s="39"/>
      <c r="J108" s="39"/>
      <c r="K108" s="39"/>
      <c r="L108" s="39"/>
    </row>
    <row r="109" spans="6:12" x14ac:dyDescent="0.25">
      <c r="F109" s="2"/>
      <c r="G109" s="2"/>
      <c r="H109" s="104"/>
      <c r="I109" s="39"/>
      <c r="J109" s="39"/>
      <c r="K109" s="39"/>
      <c r="L109" s="39"/>
    </row>
    <row r="110" spans="6:12" x14ac:dyDescent="0.25">
      <c r="F110" s="2"/>
      <c r="G110" s="2"/>
      <c r="H110" s="104"/>
      <c r="I110" s="39"/>
      <c r="J110" s="39"/>
      <c r="K110" s="39"/>
      <c r="L110" s="39"/>
    </row>
    <row r="111" spans="6:12" x14ac:dyDescent="0.25">
      <c r="F111" s="2"/>
      <c r="G111" s="2"/>
      <c r="H111" s="104"/>
      <c r="I111" s="39"/>
      <c r="J111" s="39"/>
      <c r="K111" s="39"/>
      <c r="L111" s="39"/>
    </row>
    <row r="112" spans="6:12" x14ac:dyDescent="0.25">
      <c r="F112" s="2"/>
      <c r="G112" s="2"/>
      <c r="H112" s="104"/>
      <c r="I112" s="39"/>
      <c r="J112" s="39"/>
      <c r="K112" s="39"/>
      <c r="L112" s="39"/>
    </row>
    <row r="113" spans="6:12" x14ac:dyDescent="0.25">
      <c r="F113" s="2"/>
      <c r="G113" s="2"/>
      <c r="H113" s="104"/>
      <c r="I113" s="39"/>
      <c r="J113" s="39"/>
      <c r="K113" s="39"/>
      <c r="L113" s="39"/>
    </row>
    <row r="114" spans="6:12" x14ac:dyDescent="0.25">
      <c r="F114" s="2"/>
      <c r="G114" s="2"/>
      <c r="H114" s="104"/>
      <c r="I114" s="39"/>
      <c r="J114" s="39"/>
      <c r="K114" s="39"/>
      <c r="L114" s="39"/>
    </row>
    <row r="115" spans="6:12" x14ac:dyDescent="0.25">
      <c r="F115" s="2"/>
      <c r="G115" s="2"/>
      <c r="H115" s="104"/>
      <c r="I115" s="39"/>
      <c r="J115" s="39"/>
      <c r="K115" s="39"/>
      <c r="L115" s="39"/>
    </row>
    <row r="116" spans="6:12" x14ac:dyDescent="0.25">
      <c r="F116" s="2"/>
      <c r="G116" s="2"/>
      <c r="H116" s="104"/>
      <c r="I116" s="39"/>
      <c r="J116" s="39"/>
      <c r="K116" s="39"/>
      <c r="L116" s="39"/>
    </row>
    <row r="117" spans="6:12" x14ac:dyDescent="0.25">
      <c r="F117" s="2"/>
      <c r="G117" s="2"/>
      <c r="H117" s="104"/>
      <c r="I117" s="39"/>
      <c r="J117" s="39"/>
      <c r="K117" s="39"/>
      <c r="L117" s="39"/>
    </row>
    <row r="118" spans="6:12" x14ac:dyDescent="0.25">
      <c r="F118" s="2"/>
      <c r="G118" s="2"/>
      <c r="H118" s="104"/>
      <c r="I118" s="39"/>
      <c r="J118" s="39"/>
      <c r="K118" s="39"/>
      <c r="L118" s="39"/>
    </row>
    <row r="119" spans="6:12" x14ac:dyDescent="0.25">
      <c r="F119" s="2"/>
      <c r="G119" s="2"/>
      <c r="H119" s="104"/>
      <c r="I119" s="39"/>
      <c r="J119" s="39"/>
      <c r="K119" s="39"/>
      <c r="L119" s="39"/>
    </row>
    <row r="120" spans="6:12" x14ac:dyDescent="0.25">
      <c r="F120" s="2"/>
      <c r="G120" s="2"/>
      <c r="H120" s="104"/>
      <c r="I120" s="39"/>
      <c r="J120" s="39"/>
      <c r="K120" s="39"/>
      <c r="L120" s="39"/>
    </row>
    <row r="121" spans="6:12" x14ac:dyDescent="0.25">
      <c r="F121" s="2"/>
      <c r="G121" s="2"/>
      <c r="H121" s="104"/>
      <c r="I121" s="39"/>
      <c r="J121" s="39"/>
      <c r="K121" s="39"/>
      <c r="L121" s="39"/>
    </row>
    <row r="122" spans="6:12" x14ac:dyDescent="0.25">
      <c r="F122" s="2"/>
      <c r="G122" s="2"/>
      <c r="H122" s="104"/>
      <c r="I122" s="39"/>
      <c r="J122" s="39"/>
      <c r="K122" s="39"/>
      <c r="L122" s="39"/>
    </row>
    <row r="123" spans="6:12" x14ac:dyDescent="0.25">
      <c r="F123" s="2"/>
      <c r="G123" s="2"/>
      <c r="H123" s="104"/>
      <c r="I123" s="39"/>
      <c r="J123" s="39"/>
      <c r="K123" s="39"/>
      <c r="L123" s="39"/>
    </row>
    <row r="124" spans="6:12" x14ac:dyDescent="0.25">
      <c r="F124" s="2"/>
      <c r="G124" s="2"/>
      <c r="H124" s="104"/>
      <c r="I124" s="39"/>
      <c r="J124" s="39"/>
      <c r="K124" s="39"/>
      <c r="L124" s="39"/>
    </row>
    <row r="125" spans="6:12" x14ac:dyDescent="0.25">
      <c r="F125" s="2"/>
      <c r="G125" s="2"/>
      <c r="H125" s="104"/>
      <c r="I125" s="39"/>
      <c r="J125" s="39"/>
      <c r="K125" s="39"/>
      <c r="L125" s="39"/>
    </row>
    <row r="126" spans="6:12" x14ac:dyDescent="0.25">
      <c r="F126" s="2"/>
      <c r="G126" s="2"/>
      <c r="H126" s="104"/>
      <c r="I126" s="39"/>
      <c r="J126" s="39"/>
      <c r="K126" s="39"/>
      <c r="L126" s="39"/>
    </row>
    <row r="127" spans="6:12" hidden="1" x14ac:dyDescent="0.25">
      <c r="G127" s="1" t="s">
        <v>6</v>
      </c>
      <c r="I127" s="1">
        <f>I11</f>
        <v>40000</v>
      </c>
    </row>
    <row r="128" spans="6:12" hidden="1" x14ac:dyDescent="0.25">
      <c r="G128" s="1" t="s">
        <v>7</v>
      </c>
      <c r="I128" s="14">
        <f>I15</f>
        <v>0.61588570031831946</v>
      </c>
    </row>
    <row r="129" spans="1:54" hidden="1" x14ac:dyDescent="0.25">
      <c r="F129" s="6"/>
      <c r="G129" s="1" t="s">
        <v>8</v>
      </c>
      <c r="I129" s="1">
        <f>I14</f>
        <v>150.80000000000001</v>
      </c>
    </row>
    <row r="130" spans="1:54" hidden="1" x14ac:dyDescent="0.25">
      <c r="F130" s="6"/>
      <c r="G130" s="1" t="s">
        <v>9</v>
      </c>
      <c r="I130" s="5">
        <f>I15</f>
        <v>0.61588570031831946</v>
      </c>
    </row>
    <row r="131" spans="1:54" hidden="1" x14ac:dyDescent="0.25">
      <c r="F131" s="6"/>
      <c r="G131" s="1" t="s">
        <v>82</v>
      </c>
      <c r="I131" s="6">
        <f>F6</f>
        <v>30</v>
      </c>
      <c r="J131" s="1" t="s">
        <v>83</v>
      </c>
    </row>
    <row r="132" spans="1:54" hidden="1" x14ac:dyDescent="0.25">
      <c r="D132" s="1" t="s">
        <v>4</v>
      </c>
      <c r="E132" s="1" t="s">
        <v>13</v>
      </c>
      <c r="G132" s="1" t="s">
        <v>74</v>
      </c>
      <c r="I132" s="1" t="s">
        <v>73</v>
      </c>
    </row>
    <row r="133" spans="1:54" hidden="1" x14ac:dyDescent="0.25">
      <c r="A133" s="1" t="s">
        <v>0</v>
      </c>
      <c r="E133" s="1">
        <v>0.35</v>
      </c>
      <c r="G133" s="6">
        <f>L6</f>
        <v>40</v>
      </c>
      <c r="H133" s="6"/>
      <c r="I133" s="1">
        <f>K10</f>
        <v>2000</v>
      </c>
    </row>
    <row r="134" spans="1:54" hidden="1" x14ac:dyDescent="0.25">
      <c r="A134" s="1" t="s">
        <v>1</v>
      </c>
      <c r="E134" s="1">
        <v>0.35</v>
      </c>
      <c r="G134" s="6">
        <f>K6</f>
        <v>75</v>
      </c>
      <c r="H134" s="6"/>
      <c r="I134" s="1">
        <f>I133</f>
        <v>2000</v>
      </c>
    </row>
    <row r="135" spans="1:54" hidden="1" x14ac:dyDescent="0.25">
      <c r="A135" s="1" t="s">
        <v>2</v>
      </c>
      <c r="D135" s="1" t="str">
        <f>I7</f>
        <v>&gt;80</v>
      </c>
      <c r="E135" s="1">
        <v>0.35</v>
      </c>
      <c r="G135" s="6">
        <f>J6</f>
        <v>250</v>
      </c>
      <c r="H135" s="6"/>
      <c r="I135" s="11">
        <f>J10</f>
        <v>209.6882033941078</v>
      </c>
    </row>
    <row r="136" spans="1:54" hidden="1" x14ac:dyDescent="0.25">
      <c r="A136" s="1" t="s">
        <v>3</v>
      </c>
      <c r="D136" s="1" t="str">
        <f>J7</f>
        <v>&gt;30</v>
      </c>
      <c r="E136" s="1">
        <v>0.35</v>
      </c>
      <c r="G136" s="6">
        <f>I6</f>
        <v>250</v>
      </c>
      <c r="H136" s="6"/>
      <c r="I136" s="11">
        <f>I135</f>
        <v>209.6882033941078</v>
      </c>
    </row>
    <row r="137" spans="1:54" hidden="1" x14ac:dyDescent="0.25">
      <c r="A137" s="1" t="s">
        <v>5</v>
      </c>
      <c r="D137" s="1">
        <f>I8</f>
        <v>7.5123043939107621</v>
      </c>
      <c r="E137" s="1">
        <v>0.35</v>
      </c>
      <c r="I137" s="11">
        <f>MIN(100,IF(I8&lt;=5,10*I8,(17.6*I8^0.64)))</f>
        <v>63.974588497885605</v>
      </c>
    </row>
    <row r="138" spans="1:54" hidden="1" x14ac:dyDescent="0.25">
      <c r="F138" s="6"/>
    </row>
    <row r="139" spans="1:54" hidden="1" x14ac:dyDescent="0.25">
      <c r="F139" s="6"/>
    </row>
    <row r="140" spans="1:54" hidden="1" x14ac:dyDescent="0.25">
      <c r="F140" s="6"/>
    </row>
    <row r="141" spans="1:54" x14ac:dyDescent="0.25">
      <c r="E141" s="68" t="s">
        <v>100</v>
      </c>
    </row>
    <row r="142" spans="1:54" x14ac:dyDescent="0.25">
      <c r="BA142" s="5"/>
      <c r="BB142" s="5"/>
    </row>
    <row r="143" spans="1:54" x14ac:dyDescent="0.25">
      <c r="F143" s="68" t="s">
        <v>102</v>
      </c>
      <c r="BA143" s="5"/>
      <c r="BB143" s="5"/>
    </row>
    <row r="144" spans="1:54" x14ac:dyDescent="0.25">
      <c r="BA144" s="5"/>
      <c r="BB144" s="5"/>
    </row>
    <row r="145" spans="6:58" x14ac:dyDescent="0.25">
      <c r="BA145" s="5"/>
    </row>
    <row r="146" spans="6:58" x14ac:dyDescent="0.25">
      <c r="BE146" s="11"/>
      <c r="BF146" s="11"/>
    </row>
    <row r="154" spans="6:58" x14ac:dyDescent="0.25">
      <c r="F154" s="68" t="s">
        <v>103</v>
      </c>
    </row>
    <row r="172" spans="11:24" x14ac:dyDescent="0.25">
      <c r="W172" s="50" t="s">
        <v>79</v>
      </c>
      <c r="X172" s="50">
        <f>4.84*(-0.69+(12/(4+12)))</f>
        <v>0.29040000000000027</v>
      </c>
    </row>
    <row r="173" spans="11:24" x14ac:dyDescent="0.25">
      <c r="W173" s="50" t="s">
        <v>80</v>
      </c>
      <c r="X173" s="50">
        <f>10^X172</f>
        <v>1.9516413002858279</v>
      </c>
    </row>
    <row r="174" spans="11:24" hidden="1" x14ac:dyDescent="0.25"/>
    <row r="176" spans="11:24" x14ac:dyDescent="0.25">
      <c r="K176" s="222" t="s">
        <v>86</v>
      </c>
      <c r="L176" s="222"/>
      <c r="M176" s="222"/>
      <c r="N176" s="222"/>
      <c r="P176" s="8" t="s">
        <v>84</v>
      </c>
      <c r="Q176" s="8"/>
      <c r="R176" s="8" t="s">
        <v>101</v>
      </c>
    </row>
    <row r="177" spans="10:18" x14ac:dyDescent="0.25">
      <c r="M177" s="7" t="s">
        <v>65</v>
      </c>
      <c r="N177" s="7" t="s">
        <v>66</v>
      </c>
      <c r="P177" s="8" t="s">
        <v>65</v>
      </c>
      <c r="Q177" s="8" t="s">
        <v>66</v>
      </c>
      <c r="R177" s="8"/>
    </row>
    <row r="178" spans="10:18" x14ac:dyDescent="0.25">
      <c r="L178" s="7" t="s">
        <v>12</v>
      </c>
      <c r="M178" s="9">
        <f>I130*'Stress Calculation Sheet_Jones'!AK217</f>
        <v>-0.29493653427808469</v>
      </c>
      <c r="N178" s="9">
        <f>'Stress Calculation Sheet_Jones'!AN217*I130</f>
        <v>-6.47790011003081E-3</v>
      </c>
      <c r="P178" s="10">
        <f>(I130/2)*((1+2*E137)-(2*(1+E137)*SUM(G133:G134)/SQRT(I129^2+SUM(G133:G134)^2))+(SUM(G133:G134)^3/(I129^2+SUM(G133:G134)^2)^1.5))</f>
        <v>8.7984720697922431E-2</v>
      </c>
      <c r="Q178" s="10">
        <f>(I130/2)*((1+2*E137)-(2*(1+E137)*SUM(G133:G136)/SQRT(I129^2+SUM(G133:G136)^2))+(SUM(G133:G136)^3/(I129^2+SUM(G133:G136)^2)^1.5))</f>
        <v>-1.9005724337078987E-3</v>
      </c>
      <c r="R178" s="8"/>
    </row>
    <row r="179" spans="10:18" x14ac:dyDescent="0.25">
      <c r="L179" s="7" t="s">
        <v>10</v>
      </c>
      <c r="M179" s="9">
        <f>-I130*'Stress Calculation Sheet_Jones'!AI217</f>
        <v>0.10773808043661635</v>
      </c>
      <c r="N179" s="9">
        <f>-'Stress Calculation Sheet_Jones'!AJ217*I130</f>
        <v>3.058009563786886E-2</v>
      </c>
      <c r="P179" s="10">
        <f>I130*(1-SUM(G133:G134)^3/(I129^2+SUM(G133:G134)^2)^1.5)</f>
        <v>0.47855679681152907</v>
      </c>
      <c r="Q179" s="10">
        <f>I130*(1-SUM(G133:G136)^3/(I129^2+SUM(G133:G136)^2)^1.5)</f>
        <v>5.1644583033340442E-2</v>
      </c>
      <c r="R179" s="8"/>
    </row>
    <row r="180" spans="10:18" x14ac:dyDescent="0.25">
      <c r="M180" s="68" t="s">
        <v>104</v>
      </c>
      <c r="Q180" s="8"/>
      <c r="R180" s="8"/>
    </row>
    <row r="181" spans="10:18" hidden="1" x14ac:dyDescent="0.25">
      <c r="Q181" s="8"/>
      <c r="R181" s="8"/>
    </row>
    <row r="182" spans="10:18" hidden="1" x14ac:dyDescent="0.25">
      <c r="O182" s="51"/>
      <c r="P182" s="51"/>
      <c r="Q182" s="51"/>
    </row>
    <row r="183" spans="10:18" x14ac:dyDescent="0.25">
      <c r="K183" s="51"/>
      <c r="L183" s="55"/>
      <c r="M183" s="51"/>
      <c r="N183" s="56"/>
      <c r="O183" s="51"/>
      <c r="P183" s="51"/>
      <c r="Q183" s="51"/>
    </row>
    <row r="184" spans="10:18" x14ac:dyDescent="0.25">
      <c r="K184" s="61"/>
      <c r="L184" s="92"/>
      <c r="M184" s="61"/>
      <c r="N184" s="62" t="s">
        <v>86</v>
      </c>
      <c r="O184" s="8" t="s">
        <v>85</v>
      </c>
      <c r="P184" s="8"/>
      <c r="Q184" s="8"/>
    </row>
    <row r="185" spans="10:18" x14ac:dyDescent="0.25">
      <c r="K185" s="57" t="s">
        <v>76</v>
      </c>
      <c r="L185" s="18"/>
      <c r="M185" s="58"/>
      <c r="N185" s="59">
        <f>(ABS(M178)+E134*(ABS(M179)+ABS(P178)))/I134</f>
        <v>1.8171975733758663E-4</v>
      </c>
      <c r="O185" s="52">
        <f>(ABS(P178)+E134*(ABS(P179)+ABS(P178)))/I134</f>
        <v>1.4313712591311522E-4</v>
      </c>
      <c r="P185" s="53"/>
      <c r="Q185" s="8"/>
    </row>
    <row r="186" spans="10:18" x14ac:dyDescent="0.25">
      <c r="K186" s="57" t="s">
        <v>75</v>
      </c>
      <c r="L186" s="58"/>
      <c r="M186" s="58"/>
      <c r="N186" s="60">
        <f>(N179+E134*2*N178)/I137</f>
        <v>4.0712361224032122E-4</v>
      </c>
      <c r="O186" s="54">
        <f>(Q179-E134*2*Q178)/I137</f>
        <v>8.2806290717582064E-4</v>
      </c>
      <c r="P186" s="53"/>
      <c r="Q186" s="8"/>
    </row>
    <row r="187" spans="10:18" x14ac:dyDescent="0.25">
      <c r="O187" s="8"/>
      <c r="P187" s="8"/>
      <c r="Q187" s="8"/>
    </row>
    <row r="188" spans="10:18" x14ac:dyDescent="0.25">
      <c r="J188" s="94"/>
      <c r="K188" s="95"/>
      <c r="L188" s="93" t="s">
        <v>81</v>
      </c>
      <c r="M188" s="210" t="s">
        <v>98</v>
      </c>
      <c r="N188" s="210"/>
      <c r="O188" s="8"/>
      <c r="P188" s="8"/>
      <c r="Q188" s="8"/>
    </row>
    <row r="189" spans="10:18" x14ac:dyDescent="0.25">
      <c r="J189" s="61" t="s">
        <v>11</v>
      </c>
      <c r="K189" s="61"/>
      <c r="L189" s="63">
        <f>(4.1656*(1/100000000)*(1/N186)^4.5337)/1000000</f>
        <v>97.760064235223879</v>
      </c>
      <c r="M189" s="63">
        <f>(1.41*(1/100000000)*(1/N186)^4.5337)/1000000</f>
        <v>33.090476899285967</v>
      </c>
      <c r="N189" s="65">
        <f>(4.1656*(1/100000000)*(1/O186)^4.5337)/1000000</f>
        <v>3.910694053221579</v>
      </c>
      <c r="O189" s="8"/>
      <c r="P189" s="8"/>
      <c r="Q189" s="8"/>
    </row>
    <row r="190" spans="10:18" x14ac:dyDescent="0.25">
      <c r="J190" s="61" t="s">
        <v>77</v>
      </c>
      <c r="K190" s="61"/>
      <c r="L190" s="63">
        <f>(1.6064*X173*(1/10000)*((1/ABS(N185))^3.89)*(1/I134)^0.854)/1000000</f>
        <v>169.08291351323717</v>
      </c>
      <c r="M190" s="63">
        <f>(0.5161*X173*(1/10000)*((1/ABS(N185))^3.89)*(1/I134)^0.854)/1000000</f>
        <v>54.322517221228644</v>
      </c>
      <c r="N190" s="65">
        <f>(1.6064*X173*(1/10000)*((1/ABS(O185))^3.89)*(1/I134)^0.854)/1000000</f>
        <v>427.85603357440834</v>
      </c>
      <c r="O190" s="8"/>
      <c r="P190" s="8"/>
      <c r="Q190" s="8"/>
    </row>
    <row r="191" spans="10:18" x14ac:dyDescent="0.25">
      <c r="J191" s="61" t="s">
        <v>78</v>
      </c>
      <c r="K191" s="61"/>
      <c r="L191" s="61">
        <f>I131</f>
        <v>30</v>
      </c>
      <c r="M191" s="61">
        <f>L191</f>
        <v>30</v>
      </c>
      <c r="N191" s="66">
        <f>M191</f>
        <v>30</v>
      </c>
      <c r="O191" s="13"/>
      <c r="P191" s="13"/>
      <c r="Q191" s="13"/>
    </row>
    <row r="192" spans="10:18" x14ac:dyDescent="0.25">
      <c r="J192" s="61" t="s">
        <v>89</v>
      </c>
      <c r="K192" s="61"/>
      <c r="L192" s="64" t="str">
        <f>IF(L191&lt;MIN(L189:L190),"OK","Rev")</f>
        <v>OK</v>
      </c>
      <c r="M192" s="64" t="str">
        <f>IF(M191&lt;MIN(M189:M190),"OK","Rev")</f>
        <v>OK</v>
      </c>
      <c r="N192" s="67" t="str">
        <f>IF(N191&lt;MIN(N189:N190),"OK","Rev")</f>
        <v>Rev</v>
      </c>
      <c r="O192" s="13"/>
      <c r="P192" s="13"/>
      <c r="Q192" s="13"/>
    </row>
  </sheetData>
  <sheetProtection algorithmName="SHA-512" hashValue="opNHmkGru2hzQ5UoPuJM62IuuDf/eo72rwMvT8Kdz7kmPf3QCGuL5gHcs/GzhDs3uOWGkNF2xam4THtNCVAlLQ==" saltValue="SDjc15LoF3fD6nAfJyFleg==" spinCount="100000" sheet="1" formatCells="0" formatColumns="0" formatRows="0" insertColumns="0" insertRows="0" insertHyperlinks="0" deleteColumns="0" deleteRows="0" sort="0" autoFilter="0" pivotTables="0"/>
  <mergeCells count="21">
    <mergeCell ref="M188:N188"/>
    <mergeCell ref="F9:G9"/>
    <mergeCell ref="F10:G10"/>
    <mergeCell ref="F11:G11"/>
    <mergeCell ref="I11:L11"/>
    <mergeCell ref="F13:G13"/>
    <mergeCell ref="F14:G14"/>
    <mergeCell ref="I13:L13"/>
    <mergeCell ref="I14:L14"/>
    <mergeCell ref="F12:G12"/>
    <mergeCell ref="I12:L12"/>
    <mergeCell ref="AJ3:AK3"/>
    <mergeCell ref="F15:G15"/>
    <mergeCell ref="I15:L15"/>
    <mergeCell ref="E1:Y1"/>
    <mergeCell ref="K176:N176"/>
    <mergeCell ref="I4:L4"/>
    <mergeCell ref="F5:G5"/>
    <mergeCell ref="F6:G6"/>
    <mergeCell ref="F7:G7"/>
    <mergeCell ref="F8:G8"/>
  </mergeCells>
  <printOptions horizontalCentered="1"/>
  <pageMargins left="0.31" right="0.4" top="0.57999999999999996" bottom="0.37" header="0.3" footer="0.23"/>
  <pageSetup paperSize="9" scale="68" fitToHeight="5" orientation="landscape" r:id="rId1"/>
  <headerFooter>
    <oddFooter xml:space="preserve">&amp;L&amp;A&amp;" Page ,Regular"&amp;P&amp;R&amp;"-,Bold"&amp;KFF0000Developed By: &amp;"-,Regular"Er. Prabhat Kumar Jha
M.Sc. in Geotechnical Engineering
geoprabaht@gmail.com, MOPIT//DoR//Nepal
&amp;"-,Bold"(No Warranty Ensured&amp;K01+000)&amp;"-,Regular"
</oddFooter>
  </headerFooter>
  <rowBreaks count="2" manualBreakCount="2">
    <brk id="82" max="23" man="1"/>
    <brk id="126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26"/>
  <sheetViews>
    <sheetView view="pageBreakPreview" topLeftCell="A56" zoomScale="70" zoomScaleSheetLayoutView="70" workbookViewId="0">
      <selection activeCell="L19" sqref="L19"/>
    </sheetView>
  </sheetViews>
  <sheetFormatPr defaultColWidth="9.21875" defaultRowHeight="13.8" x14ac:dyDescent="0.25"/>
  <cols>
    <col min="1" max="1" width="5.21875" style="1" customWidth="1"/>
    <col min="2" max="2" width="4.77734375" style="1" bestFit="1" customWidth="1"/>
    <col min="3" max="3" width="6.21875" style="1" customWidth="1"/>
    <col min="4" max="5" width="5.21875" style="1" customWidth="1"/>
    <col min="6" max="6" width="11.21875" style="1" customWidth="1"/>
    <col min="7" max="7" width="11" style="1" customWidth="1"/>
    <col min="8" max="8" width="9" style="1" bestFit="1" customWidth="1"/>
    <col min="9" max="9" width="9.77734375" style="1" bestFit="1" customWidth="1"/>
    <col min="10" max="10" width="9" style="1" bestFit="1" customWidth="1"/>
    <col min="11" max="12" width="13.21875" style="1" bestFit="1" customWidth="1"/>
    <col min="13" max="13" width="10.21875" style="1" customWidth="1"/>
    <col min="14" max="14" width="10.5546875" style="1" customWidth="1"/>
    <col min="15" max="15" width="7.77734375" style="1" customWidth="1"/>
    <col min="16" max="17" width="7" style="1" customWidth="1"/>
    <col min="18" max="18" width="1.5546875" style="1" customWidth="1"/>
    <col min="19" max="22" width="7" style="1" customWidth="1"/>
    <col min="23" max="25" width="9.21875" style="1"/>
    <col min="26" max="26" width="9.5546875" style="1" bestFit="1" customWidth="1"/>
    <col min="27" max="27" width="1.44140625" style="1" customWidth="1"/>
    <col min="28" max="28" width="9.21875" style="1"/>
    <col min="29" max="29" width="8.77734375" style="1" customWidth="1"/>
    <col min="30" max="33" width="8" style="1" customWidth="1"/>
    <col min="34" max="34" width="1.5546875" style="1" customWidth="1"/>
    <col min="35" max="35" width="9.77734375" style="1" bestFit="1" customWidth="1"/>
    <col min="36" max="36" width="10.21875" style="1" customWidth="1"/>
    <col min="37" max="37" width="9.77734375" style="1" bestFit="1" customWidth="1"/>
    <col min="38" max="38" width="13" style="1" bestFit="1" customWidth="1"/>
    <col min="39" max="39" width="10" style="1" bestFit="1" customWidth="1"/>
    <col min="40" max="40" width="10.77734375" style="1" customWidth="1"/>
    <col min="41" max="16384" width="9.21875" style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hidden="1" x14ac:dyDescent="0.25"/>
    <row r="18" hidden="1" x14ac:dyDescent="0.25"/>
    <row r="19" hidden="1" x14ac:dyDescent="0.25"/>
    <row r="20" hidden="1" x14ac:dyDescent="0.25"/>
    <row r="21" hidden="1" x14ac:dyDescent="0.25"/>
    <row r="22" hidden="1" x14ac:dyDescent="0.25"/>
    <row r="23" hidden="1" x14ac:dyDescent="0.25"/>
    <row r="24" hidden="1" x14ac:dyDescent="0.25"/>
    <row r="25" hidden="1" x14ac:dyDescent="0.25"/>
    <row r="26" hidden="1" x14ac:dyDescent="0.25"/>
    <row r="27" hidden="1" x14ac:dyDescent="0.25"/>
    <row r="28" hidden="1" x14ac:dyDescent="0.25"/>
    <row r="29" hidden="1" x14ac:dyDescent="0.25"/>
    <row r="30" hidden="1" x14ac:dyDescent="0.25"/>
    <row r="31" hidden="1" x14ac:dyDescent="0.25"/>
    <row r="32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spans="1:40" hidden="1" x14ac:dyDescent="0.25"/>
    <row r="50" spans="1:40" hidden="1" x14ac:dyDescent="0.25"/>
    <row r="51" spans="1:40" hidden="1" x14ac:dyDescent="0.25"/>
    <row r="52" spans="1:40" hidden="1" x14ac:dyDescent="0.25"/>
    <row r="53" spans="1:40" hidden="1" x14ac:dyDescent="0.25"/>
    <row r="54" spans="1:40" hidden="1" x14ac:dyDescent="0.25"/>
    <row r="55" spans="1:40" hidden="1" x14ac:dyDescent="0.25"/>
    <row r="56" spans="1:40" ht="22.5" customHeight="1" x14ac:dyDescent="0.25">
      <c r="A56" s="250" t="s">
        <v>106</v>
      </c>
      <c r="B56" s="250"/>
      <c r="C56" s="250"/>
      <c r="D56" s="250"/>
      <c r="E56" s="250"/>
      <c r="F56" s="250"/>
      <c r="G56" s="250"/>
      <c r="H56" s="250"/>
      <c r="I56" s="250"/>
      <c r="J56" s="250"/>
      <c r="K56" s="250"/>
      <c r="L56" s="250"/>
      <c r="M56" s="250"/>
      <c r="N56" s="250"/>
      <c r="O56" s="250"/>
      <c r="P56" s="250"/>
      <c r="Q56" s="250"/>
      <c r="R56" s="250"/>
      <c r="S56" s="250"/>
      <c r="T56" s="250"/>
      <c r="U56" s="250"/>
      <c r="V56" s="250"/>
      <c r="W56" s="250"/>
      <c r="X56" s="250"/>
      <c r="Y56" s="250"/>
      <c r="Z56" s="250"/>
      <c r="AA56" s="250"/>
      <c r="AB56" s="250"/>
      <c r="AC56" s="250"/>
      <c r="AD56" s="250"/>
      <c r="AE56" s="250"/>
      <c r="AF56" s="250"/>
      <c r="AG56" s="250"/>
      <c r="AH56" s="250"/>
      <c r="AI56" s="250"/>
      <c r="AJ56" s="250"/>
      <c r="AK56" s="250"/>
      <c r="AL56" s="250"/>
      <c r="AM56" s="96"/>
      <c r="AN56" s="96"/>
    </row>
    <row r="57" spans="1:40" x14ac:dyDescent="0.25">
      <c r="A57" s="68" t="s">
        <v>99</v>
      </c>
    </row>
    <row r="59" spans="1:40" s="76" customFormat="1" ht="28.2" thickBot="1" x14ac:dyDescent="0.35">
      <c r="A59" s="73" t="s">
        <v>26</v>
      </c>
      <c r="B59" s="74" t="s">
        <v>37</v>
      </c>
      <c r="C59" s="73" t="s">
        <v>21</v>
      </c>
      <c r="D59" s="73" t="s">
        <v>24</v>
      </c>
      <c r="E59" s="73" t="s">
        <v>25</v>
      </c>
      <c r="F59" s="73" t="s">
        <v>38</v>
      </c>
      <c r="G59" s="73" t="s">
        <v>39</v>
      </c>
      <c r="H59" s="73" t="s">
        <v>41</v>
      </c>
      <c r="I59" s="73" t="s">
        <v>40</v>
      </c>
      <c r="J59" s="73" t="s">
        <v>42</v>
      </c>
      <c r="K59" s="73" t="s">
        <v>43</v>
      </c>
      <c r="L59" s="73" t="s">
        <v>30</v>
      </c>
      <c r="M59" s="73" t="s">
        <v>31</v>
      </c>
      <c r="N59" s="73" t="s">
        <v>46</v>
      </c>
      <c r="O59" s="73" t="s">
        <v>47</v>
      </c>
      <c r="P59" s="73" t="s">
        <v>48</v>
      </c>
      <c r="Q59" s="73" t="s">
        <v>49</v>
      </c>
      <c r="R59" s="73"/>
      <c r="S59" s="73" t="s">
        <v>44</v>
      </c>
      <c r="T59" s="73" t="s">
        <v>45</v>
      </c>
      <c r="U59" s="73" t="s">
        <v>50</v>
      </c>
      <c r="V59" s="73" t="s">
        <v>51</v>
      </c>
      <c r="W59" s="73" t="s">
        <v>27</v>
      </c>
      <c r="X59" s="73" t="s">
        <v>28</v>
      </c>
      <c r="Y59" s="73" t="s">
        <v>34</v>
      </c>
      <c r="Z59" s="73" t="s">
        <v>29</v>
      </c>
      <c r="AA59" s="73"/>
      <c r="AB59" s="73" t="s">
        <v>33</v>
      </c>
      <c r="AC59" s="73" t="s">
        <v>35</v>
      </c>
      <c r="AD59" s="73" t="s">
        <v>52</v>
      </c>
      <c r="AE59" s="73" t="s">
        <v>53</v>
      </c>
      <c r="AF59" s="73" t="s">
        <v>54</v>
      </c>
      <c r="AG59" s="73" t="s">
        <v>55</v>
      </c>
      <c r="AH59" s="73"/>
      <c r="AI59" s="75" t="s">
        <v>32</v>
      </c>
      <c r="AJ59" s="75" t="s">
        <v>36</v>
      </c>
      <c r="AK59" s="75" t="s">
        <v>56</v>
      </c>
      <c r="AL59" s="75" t="s">
        <v>57</v>
      </c>
      <c r="AM59" s="75" t="s">
        <v>58</v>
      </c>
      <c r="AN59" s="75" t="s">
        <v>59</v>
      </c>
    </row>
    <row r="60" spans="1:40" ht="14.4" thickTop="1" x14ac:dyDescent="0.25">
      <c r="A60" s="35">
        <v>0</v>
      </c>
      <c r="B60" s="35">
        <f>A60</f>
        <v>0</v>
      </c>
      <c r="C60" s="69">
        <f>H</f>
        <v>0.23</v>
      </c>
      <c r="D60" s="69">
        <f>'Input-Output Sheet 2 '!I28</f>
        <v>0.81021014361028476</v>
      </c>
      <c r="E60" s="69">
        <f>'Input-Output Sheet 2 '!I29</f>
        <v>0.53245680163100528</v>
      </c>
      <c r="F60" s="70">
        <f>-D60*(1+2*A60-C60*A60+2*A60^2-2*C60*A60^2-4*C60*A60^3)+(1-2*A60-C60*A60+2*A60^2+2*C60*A60^2)</f>
        <v>0.18978985638971524</v>
      </c>
      <c r="G60" s="70">
        <f>-D60*(1+2*B60-C60*B60+2*B60^2-2*C60*B60^2-4*C60*B60^3)+(1-2*B60-C60*B60+2*B60^2+2*C60*B60^2)</f>
        <v>0.18978985638971524</v>
      </c>
      <c r="H60" s="70">
        <f>D60*(4+2*C60*A60+8*A60^2+4*C60*A60^3)-(2-4*A60-5*C60*A60-2*A60^2-2*C60*A60^2)-D60^2*(2+4*A60-5*C60*A60+10*A60^2+2*C60*A60^2-20*C60*A60^3)</f>
        <v>-7.2040379176857572E-2</v>
      </c>
      <c r="I60" s="70">
        <f>D60*(4+2*C60*B60+8*B60^2+4*C60*B60^3)-(2-4*B60-5*C60*B60-2*B60^2-2*C60*B60^2)-D60^2*(2+4*B60-5*C60*B60+10*B60^2+2*C60*B60^2-20*C60*B60^3)</f>
        <v>-7.2040379176857572E-2</v>
      </c>
      <c r="J60" s="70">
        <f>D60*(2+4*A60+C60*A60-2*A60^2-10*C60*A60^2+4*C60*A60^3)-(2-4*A60-5*C60*A60-2*A60^2-2*C60*A60^2)</f>
        <v>-0.37957971277943048</v>
      </c>
      <c r="K60" s="70">
        <f>D60*(2+4*B60+C60*B60-2*B60^2-10*C60*B60^2+4*C60*B60^3)-(2-4*B60-5*C60*B60-2*B60^2-2*C60*B60^2)</f>
        <v>-0.37957971277943048</v>
      </c>
      <c r="L60" s="70">
        <f>2+(4*A60^2)-(8*C60*A60^2)+(4*C60^2*A60^2)+(16*C60^2*A60^4)</f>
        <v>2</v>
      </c>
      <c r="M60" s="70">
        <f>2+(4*A60^2)+(8*C60*A60^2)+(4*C60^2*A60^2)</f>
        <v>2</v>
      </c>
      <c r="N60" s="70">
        <f>(E60*(2+5*A60+C60*A60-10*C60*A60^2))-(2-A60-5*C60*A60+2*C60*A60^2)</f>
        <v>-0.93508639673798943</v>
      </c>
      <c r="O60" s="70">
        <f>(E60*(2+5*A60+5*C60*A60))-(2-A60-C60*A60)</f>
        <v>-0.93508639673798943</v>
      </c>
      <c r="P60" s="70">
        <f>(E60*(2+A60+C60*A60))-(2-5*A60-5*C60*A60)</f>
        <v>-0.93508639673798943</v>
      </c>
      <c r="Q60" s="70">
        <f>(E60*(2+A60+5*C60*A60+2*C60*A60^2))-(2-5*A60-C60*A60-10*C60*A60^2)</f>
        <v>-0.93508639673798943</v>
      </c>
      <c r="R60" s="70"/>
      <c r="S60" s="69">
        <f>((4/(1+'Input-Output Sheet 2 '!$I$26))*(1-C60*A60)*(D60*EXP(-3*C60*A60)-(E60^2*EXP(-(3*C60+4)*A60))))-((4/(1+'Input-Output Sheet 2 '!$I$26))*(1+C60*A60)*(EXP(-C60*A60)-(D60*E60^2*EXP(-(C60+4)*A60))))+((6*'Input-Output Sheet 2 '!$I$26*C60*A60/(1+'Input-Output Sheet 2 '!$I$26))*(EXP(-C60*A60)+(D60*E60^2*EXP(-(C60+4)*A60))-(D60*EXP(-3*C60*A60))-(E60^2*EXP(-(3*C60+4)*A60))))-(E60*H60*EXP(-(3*C60+2)*A60))-(E60*I60*EXP(-(C60+2)*A60))</f>
        <v>-1.5747785001041292E-2</v>
      </c>
      <c r="T60" s="71">
        <f t="shared" ref="T60:T123" si="0">(D60*(2-5*C60*A60)*EXP(-3*C60*A60))-((2-C60*A60)*EXP(-C60*A60))-(E60^2*(2+C60*A60)*EXP(-(3*C60+4)*A60))+(D60*E60^2*(2+5*C60*A60)*EXP(-(C60+4)*A60))-(E60*J60*EXP(-(3*C60+2)*A60))-(E60*K60*EXP(-(C60+2)*A60))</f>
        <v>-8.297485071438615E-2</v>
      </c>
      <c r="U60" s="71">
        <f>(D60*N60*EXP(-(3*C60+1)*A60))-(O60*EXP(-(C60+1)*A60))+(E60*P60*EXP(-(3*C60+3)*A60))-(D60*E60*Q60*EXP(-(C60+3)))</f>
        <v>-0.30446578123984425</v>
      </c>
      <c r="V60" s="71">
        <f>(D60*(-2+A60+5*C60*A60-2*C60*A60^2)*EXP(-(3*C60+1)*A60))+((2-A60-C60*A60)*(EXP(-(C60+1)*A60)))-(E60*(2-5*A60-5*C60*A60)*EXP(-(3*C60+3)*A60))+(D60*E60*(2-5*A60-C60*A60-10*C60*A60^2)*EXP(-(C60+3)*A60))</f>
        <v>0.17746991294887926</v>
      </c>
      <c r="W60" s="69">
        <v>0</v>
      </c>
      <c r="X60" s="35">
        <f>(1+C60*A60)*(EXP(-C60*A60)-D60*E60^2*EXP(-(4+C60)*A60))-(1-C60*A60)*(D60*EXP(-3*C60*A60)-E60^2*EXP(-(3*C60+4)*A60))-(E60*F60*EXP(-(3*C60+2)*A60))-(E60*G60*EXP(-(C60+2)*A60))</f>
        <v>4.148742535719302E-2</v>
      </c>
      <c r="Y60" s="35">
        <f>-((1+A60+C60*A60)*EXP(-(C60+1)*A60))-(D60*E60*(1-A60+C60*A60-2*C60*A60^2)*EXP(-(C60+3)*A60))+(D60*(1+A60-C60*A60-2*C60*A60^2)*EXP(-(3*C60+1)*A60))+(E60*(1-A60-C60*A60)*EXP(-(3*C60+3)*A60))</f>
        <v>-8.8734956474439741E-2</v>
      </c>
      <c r="Z60" s="71">
        <f>1+(2*D60*E60*(1+2*A60^2)*EXP(-2*A60))+(D60^2*E60^2*EXP(-4*A60))+(D60^2*EXP(-4*C60*A60))+(2*D60*E60*(1+2*A60^2)*EXP(-(4*C60+2)*A60))+(E60^2*EXP(-(4*C60+4)*A60))-(2*D60*(1+2*C60^2*A60^2)*EXP(-2*C60*A60))-(D60^2*E60*L60*EXP(-(2*C60+2)*A60))-(E60*M60*EXP(-(2*C60+2)))-(2*D60*E60^2*(1+2*C60^2*A60^2)*EXP(-(2*C60+4)*A60))</f>
        <v>0.9818066542834083</v>
      </c>
      <c r="AA60" s="35"/>
      <c r="AB60" s="35">
        <f>-(1-D60)*('Input-Output Sheet 2 '!$I$24*W60*X60/Z60)</f>
        <v>0</v>
      </c>
      <c r="AC60" s="35">
        <f>(1-D60)*(1-E60)*'Input-Output Sheet 2 '!$I$24*W60*Y60/Z60</f>
        <v>0</v>
      </c>
      <c r="AD60" s="35">
        <f>('Input-Output Sheet 2 '!$I$24*W60*S60/Z60)/2</f>
        <v>0</v>
      </c>
      <c r="AE60" s="35">
        <f>(1-D60)*('Input-Output Sheet 2 '!$I$24*W60*T60/Z60)/2</f>
        <v>0</v>
      </c>
      <c r="AF60" s="35">
        <f>-(1-D60)*('Input-Output Sheet 2 '!$I$24*W60*U60/Z60)/2</f>
        <v>0</v>
      </c>
      <c r="AG60" s="35">
        <f>-(1-D60)*(1-E60)*('Input-Output Sheet 2 '!$I$24*W60*V60/Z60)</f>
        <v>0</v>
      </c>
      <c r="AH60" s="35"/>
      <c r="AI60" s="35"/>
      <c r="AJ60" s="35"/>
      <c r="AK60" s="35"/>
      <c r="AL60" s="35"/>
      <c r="AM60" s="35"/>
      <c r="AN60" s="35"/>
    </row>
    <row r="61" spans="1:40" x14ac:dyDescent="0.25">
      <c r="A61" s="35">
        <v>1</v>
      </c>
      <c r="B61" s="35">
        <f t="shared" ref="B61:B124" si="1">A61</f>
        <v>1</v>
      </c>
      <c r="C61" s="69">
        <f>C60</f>
        <v>0.23</v>
      </c>
      <c r="D61" s="69">
        <f>D60</f>
        <v>0.81021014361028476</v>
      </c>
      <c r="E61" s="69">
        <f>E60</f>
        <v>0.53245680163100528</v>
      </c>
      <c r="F61" s="70">
        <f>-D61*(1+2*A61-C61*A61+2*A61^2-2*C61*A61^2-4*C61*A61^3)+(1-2*A61-C61*A61+2*A61^2+2*C61*A61^2)</f>
        <v>-1.5166123868388652</v>
      </c>
      <c r="G61" s="70">
        <f t="shared" ref="G61:G90" si="2">-D61*(1+2*B61-C61*B61+2*B61^2-2*C61*B61^2-4*C61*B61^3)+(1-2*B61-C61*B61+2*B61^2+2*C61*B61^2)</f>
        <v>-1.5166123868388652</v>
      </c>
      <c r="H61" s="70">
        <f t="shared" ref="H61:H90" si="3">D61*(4+2*C61*A61+8*A61^2+4*C61*A61^3)-(2-4*A61-5*C61*A61-2*A61^2-2*C61*A61^2)-D61^2*(2+4*A61-5*C61*A61+10*A61^2+2*C61*A61^2-20*C61*A61^3)</f>
        <v>9.4201342148812373</v>
      </c>
      <c r="I61" s="70">
        <f t="shared" ref="I61:I90" si="4">D61*(4+2*C61*B61+8*B61^2+4*C61*B61^3)-(2-4*B61-5*C61*B61-2*B61^2-2*C61*B61^2)-D61^2*(2+4*B61-5*C61*B61+10*B61^2+2*C61*B61^2-20*C61*B61^3)</f>
        <v>9.4201342148812373</v>
      </c>
      <c r="J61" s="70">
        <f t="shared" ref="J61:J90" si="5">D61*(2+4*A61+C61*A61-2*A61^2-10*C61*A61^2+4*C61*A61^3)-(2-4*A61-5*C61*A61-2*A61^2-2*C61*A61^2)</f>
        <v>7.9190989092893123</v>
      </c>
      <c r="K61" s="70">
        <f t="shared" ref="K61:K90" si="6">D61*(2+4*B61+C61*B61-2*B61^2-10*C61*B61^2+4*C61*B61^3)-(2-4*B61-5*C61*B61-2*B61^2-2*C61*B61^2)</f>
        <v>7.9190989092893123</v>
      </c>
      <c r="L61" s="70">
        <f t="shared" ref="L61:L90" si="7">2+(4*A61^2)-(8*C61*A61^2)+(4*C61^2*A61^2)+(16*C61^2*A61^4)</f>
        <v>5.218</v>
      </c>
      <c r="M61" s="70">
        <f t="shared" ref="M61:M90" si="8">2+(4*A61^2)+(8*C61*A61^2)+(4*C61^2*A61^2)</f>
        <v>8.0516000000000005</v>
      </c>
      <c r="N61" s="70">
        <f t="shared" ref="N61:N90" si="9">(E61*(2+5*A61+C61*A61-10*C61*A61^2))-(2-A61-5*C61*A61+2*C61*A61^2)</f>
        <v>2.315012032040856</v>
      </c>
      <c r="O61" s="70">
        <f t="shared" ref="O61:O90" si="10">(E61*(2+5*A61+5*C61*A61))-(2-A61-C61*A61)</f>
        <v>3.5695229332926934</v>
      </c>
      <c r="P61" s="70">
        <f t="shared" ref="P61:P90" si="11">(E61*(2+A61+C61*A61))-(2-5*A61-5*C61*A61)</f>
        <v>5.8698354692681471</v>
      </c>
      <c r="Q61" s="70">
        <f t="shared" ref="Q61:Q90" si="12">(E61*(2+A61+5*C61*A61+2*C61*A61^2))-(2-5*A61-C61*A61-10*C61*A61^2)</f>
        <v>7.9846258555189351</v>
      </c>
      <c r="R61" s="70"/>
      <c r="S61" s="69">
        <f>((4/(1+'Input-Output Sheet 2 '!$I$26))*(1-C61*A61)*(D61*EXP(-3*C61*A61)-(E61^2*EXP(-(3*C61+4)*A61))))-((4/(1+'Input-Output Sheet 2 '!$I$26))*(1+C61*A61)*(EXP(-C61*A61)-(D61*E61^2*EXP(-(C61+4)*A61))))+((6*'Input-Output Sheet 2 '!$I$26*C61*A61/(1+'Input-Output Sheet 2 '!$I$26))*(EXP(-C61*A61)+(D61*E61^2*EXP(-(C61+4)*A61))-(D61*EXP(-3*C61*A61))-(E61^2*EXP(-(3*C61+4)*A61))))-(E61*H61*EXP(-(3*C61+2)*A61))-(E61*I61*EXP(-(C61+2)*A61))</f>
        <v>-0.64545899952135333</v>
      </c>
      <c r="T61" s="71">
        <f t="shared" si="0"/>
        <v>-1.7958055542966846</v>
      </c>
      <c r="U61" s="71">
        <f t="shared" ref="U61:U124" si="13">(D61*N61*EXP(-(3*C61+1)*A61))-(O61*EXP(-(C61+1)*A61))+(E61*P61*EXP(-(3*C61+3)*A61))-(D61*E61*Q61*EXP(-(C61+3)))</f>
        <v>-0.75546244890258762</v>
      </c>
      <c r="V61" s="71">
        <f t="shared" ref="V61:V90" si="14">(D61*(-2+A61+5*C61*A61-2*C61*A61^2)*EXP(-(3*C61+1)*A61))+((2-A61-C61*A61)*(EXP(-(C61+1)*A61)))-(E61*(2-5*A61-5*C61*A61)*EXP(-(3*C61+3)*A61))+(D61*E61*(2-5*A61-C61*A61-10*C61*A61^2)*EXP(-(C61+3)*A61))</f>
        <v>0.13953049157511316</v>
      </c>
      <c r="W61" s="69">
        <v>0.4400505857</v>
      </c>
      <c r="X61" s="35">
        <f>(1+C61*A61)*(EXP(-C61*A61)-D61*E61^2*EXP(-(4+C61)*A61))-((1-C61*A61)*(D61*EXP(-3*C61*A61)-E61^2*EXP(-(3*C61+4)*A61)))-(E61*F61*EXP(-(3*C61+2)*A61))-(E61*G61*EXP(-(C61+2)*A61))</f>
        <v>0.80390453370803838</v>
      </c>
      <c r="Y61" s="35">
        <f t="shared" ref="Y61:Y90" si="15">-((1+A61+C61*A61)*EXP(-(C61+1)*A61))-(D61*E61*(1-A61+C61*A61-2*C61*A61^2)*EXP(-(C61+3)*A61))+(D61*(1+A61-C61*A61-2*C61*A61^2)*EXP(-(3*C61+1)*A61))+(E61*(1-A61-C61*A61)*EXP(-(3*C61+3)*A61))</f>
        <v>-0.45510119167540802</v>
      </c>
      <c r="Z61" s="71">
        <f t="shared" ref="Z61:Z124" si="16">1+(2*D61*E61*(1+2*A61^2)*EXP(-2*A61))+(D61^2*E61^2*EXP(-4*A61))+(D61^2*EXP(-4*C61*A61))+(2*D61*E61*(1+2*A61^2)*EXP(-(4*C61+2)*A61))+(E61^2*EXP(-(4*C61+4)*A61))-(2*D61*(1+2*C61^2*A61^2)*EXP(-2*C61*A61))-(D61^2*E61*L61*EXP(-(2*C61+2)*A61))-(E61*M61*EXP(-(2*C61+2)))-(2*D61*E61^2*(1+2*C61^2*A61^2)*EXP(-(2*C61+4)*A61))</f>
        <v>9.7852553846980703E-2</v>
      </c>
      <c r="AA61" s="35"/>
      <c r="AB61" s="72">
        <f>-(1-D61)*('Input-Output Sheet 2 '!$I$24*W61*X61/Z61)</f>
        <v>-0.20693752515978908</v>
      </c>
      <c r="AC61" s="72">
        <f>(1-D61)*(1-E61)*'Input-Output Sheet 2 '!$I$24*W61*Y61/Z61</f>
        <v>-5.4772742788712046E-2</v>
      </c>
      <c r="AD61" s="35">
        <f>('Input-Output Sheet 2 '!$I$24*W61*S61/Z61)/2</f>
        <v>-0.4377240820235937</v>
      </c>
      <c r="AE61" s="35">
        <f>(1-D61)*('Input-Output Sheet 2 '!$I$24*W61*T61/Z61)/2</f>
        <v>-0.23113413439793071</v>
      </c>
      <c r="AF61" s="35">
        <f>-(1-D61)*('Input-Output Sheet 2 '!$I$24*W61*U61/Z61)/2</f>
        <v>9.7233889704515727E-2</v>
      </c>
      <c r="AG61" s="35">
        <f>-(1-D61)*(1-E61)*('Input-Output Sheet 2 '!$I$24*W61*V61/Z61)</f>
        <v>-1.6792897636877791E-2</v>
      </c>
      <c r="AH61" s="72"/>
      <c r="AI61" s="72">
        <f t="shared" ref="AI61:AI90" si="17">AVERAGE(AB60:AB61)*(A61-A60)</f>
        <v>-0.10346876257989454</v>
      </c>
      <c r="AJ61" s="72">
        <f t="shared" ref="AJ61:AJ90" si="18">AVERAGE(AC60:AC61)*(A61-A60)</f>
        <v>-2.7386371394356023E-2</v>
      </c>
      <c r="AK61" s="72">
        <f>AVERAGE(AD60:AD61)*(A61-A60)</f>
        <v>-0.21886204101179685</v>
      </c>
      <c r="AL61" s="72">
        <f>AVERAGE(AE60:AE61)*(A61-A60)</f>
        <v>-0.11556706719896535</v>
      </c>
      <c r="AM61" s="72">
        <f>AVERAGE(AF60:AF61)*(A61-A60)</f>
        <v>4.8616944852257864E-2</v>
      </c>
      <c r="AN61" s="72">
        <f>AVERAGE(AG60:AG61)*(A61-A60)</f>
        <v>-8.3964488184388956E-3</v>
      </c>
    </row>
    <row r="62" spans="1:40" x14ac:dyDescent="0.25">
      <c r="A62" s="35">
        <v>2</v>
      </c>
      <c r="B62" s="35">
        <f t="shared" si="1"/>
        <v>2</v>
      </c>
      <c r="C62" s="69">
        <f t="shared" ref="C62:C125" si="19">C61</f>
        <v>0.23</v>
      </c>
      <c r="D62" s="69">
        <f t="shared" ref="D62:D125" si="20">D61</f>
        <v>0.81021014361028476</v>
      </c>
      <c r="E62" s="69">
        <f t="shared" ref="E62:E125" si="21">E61</f>
        <v>0.53245680163100528</v>
      </c>
      <c r="F62" s="70">
        <f t="shared" ref="F62:F90" si="22">-D62*(1+2*A62-C62*A62+2*A62^2-2*C62*A62^2-4*C62*A62^3)+(1-2*A62-C62*A62+2*A62^2+2*C62*A62^2)</f>
        <v>3.6738981203416494</v>
      </c>
      <c r="G62" s="70">
        <f t="shared" si="2"/>
        <v>3.6738981203416494</v>
      </c>
      <c r="H62" s="70">
        <f t="shared" si="3"/>
        <v>45.653053484516768</v>
      </c>
      <c r="I62" s="70">
        <f t="shared" si="4"/>
        <v>45.653053484516768</v>
      </c>
      <c r="J62" s="70">
        <f t="shared" si="5"/>
        <v>18.642330289038377</v>
      </c>
      <c r="K62" s="70">
        <f t="shared" si="6"/>
        <v>18.642330289038377</v>
      </c>
      <c r="L62" s="70">
        <f t="shared" si="7"/>
        <v>25.0288</v>
      </c>
      <c r="M62" s="70">
        <f t="shared" si="8"/>
        <v>26.206399999999999</v>
      </c>
      <c r="N62" s="70">
        <f t="shared" si="9"/>
        <v>2.1958091733170773</v>
      </c>
      <c r="O62" s="70">
        <f t="shared" si="10"/>
        <v>8.0741322633233761</v>
      </c>
      <c r="P62" s="70">
        <f t="shared" si="11"/>
        <v>12.674757335274284</v>
      </c>
      <c r="Q62" s="70">
        <f t="shared" si="12"/>
        <v>21.994198365276386</v>
      </c>
      <c r="R62" s="70"/>
      <c r="S62" s="69">
        <f>((4/(1+'Input-Output Sheet 2 '!$I$26))*(1-C62*A62)*(D62*EXP(-3*C62*A62)-(E62^2*EXP(-(3*C62+4)*A62))))-((4/(1+'Input-Output Sheet 2 '!$I$26))*(1+C62*A62)*(EXP(-C62*A62)-(D62*E62^2*EXP(-(C62+4)*A62))))+((6*'Input-Output Sheet 2 '!$I$26*C62*A62/(1+'Input-Output Sheet 2 '!$I$26))*(EXP(-C62*A62)+(D62*E62^2*EXP(-(C62+4)*A62))-(D62*EXP(-3*C62*A62))-(E62^2*EXP(-(3*C62+4)*A62))))-(E62*H62*EXP(-(3*C62+2)*A62))-(E62*I62*EXP(-(C62+2)*A62))</f>
        <v>0.36675953378949355</v>
      </c>
      <c r="T62" s="71">
        <f t="shared" si="0"/>
        <v>-1.193685018463384</v>
      </c>
      <c r="U62" s="71">
        <f t="shared" si="13"/>
        <v>-1.0003668208135397</v>
      </c>
      <c r="V62" s="71">
        <f t="shared" si="14"/>
        <v>-3.5112173312320874E-2</v>
      </c>
      <c r="W62" s="69">
        <v>0.57672480780000002</v>
      </c>
      <c r="X62" s="35">
        <f>(1+C62*A62)*(EXP(-C62*A62)-D62*E62^2*EXP(-(4+C62)*A62))-((1-C62*A62)*(D62*EXP(-3*C62*A62)-E62^2*EXP(-(3*C62+4)*A62)))-(E62*F62*EXP(-(3*C62+2)*A62))-(E62*G62*EXP(-(C62+2)*A62))</f>
        <v>0.77991502649691602</v>
      </c>
      <c r="Y62" s="35">
        <f t="shared" si="15"/>
        <v>-0.27517316138070219</v>
      </c>
      <c r="Z62" s="71">
        <f t="shared" si="16"/>
        <v>-0.9059946886759821</v>
      </c>
      <c r="AA62" s="35"/>
      <c r="AB62" s="72">
        <f>-(1-D62)*('Input-Output Sheet 2 '!$I$24*W62*X62/Z62)</f>
        <v>2.8418071564049293E-2</v>
      </c>
      <c r="AC62" s="72">
        <f>(1-D62)*(1-E62)*'Input-Output Sheet 2 '!$I$24*W62*Y62/Z62</f>
        <v>4.6878653883517469E-3</v>
      </c>
      <c r="AD62" s="35">
        <f>('Input-Output Sheet 2 '!$I$24*W62*S62/Z62)/2</f>
        <v>-3.5206733660829395E-2</v>
      </c>
      <c r="AE62" s="35">
        <f>(1-D62)*('Input-Output Sheet 2 '!$I$24*W62*T62/Z62)/2</f>
        <v>2.1747386014596866E-2</v>
      </c>
      <c r="AF62" s="35">
        <f>-(1-D62)*('Input-Output Sheet 2 '!$I$24*W62*U62/Z62)/2</f>
        <v>-1.8225380290382225E-2</v>
      </c>
      <c r="AG62" s="35">
        <f>-(1-D62)*(1-E62)*('Input-Output Sheet 2 '!$I$24*W62*V62/Z62)</f>
        <v>-5.9817295100560771E-4</v>
      </c>
      <c r="AH62" s="72"/>
      <c r="AI62" s="72">
        <f t="shared" si="17"/>
        <v>-8.9259726797869893E-2</v>
      </c>
      <c r="AJ62" s="72">
        <f t="shared" si="18"/>
        <v>-2.504243870018015E-2</v>
      </c>
      <c r="AK62" s="72">
        <f t="shared" ref="AK62:AK90" si="23">AVERAGE(AD61:AD62)*(A62-A61)</f>
        <v>-0.23646540784221154</v>
      </c>
      <c r="AL62" s="72">
        <f t="shared" ref="AL62:AL90" si="24">AVERAGE(AE61:AE62)*(A62-A61)</f>
        <v>-0.10469337419166692</v>
      </c>
      <c r="AM62" s="72">
        <f t="shared" ref="AM62:AM90" si="25">AVERAGE(AF61:AF62)*(A62-A61)</f>
        <v>3.9504254707066755E-2</v>
      </c>
      <c r="AN62" s="72">
        <f t="shared" ref="AN62:AN90" si="26">AVERAGE(AG61:AG62)*(A62-A61)</f>
        <v>-8.6955352939416999E-3</v>
      </c>
    </row>
    <row r="63" spans="1:40" x14ac:dyDescent="0.25">
      <c r="A63" s="35">
        <v>3</v>
      </c>
      <c r="B63" s="35">
        <f t="shared" si="1"/>
        <v>3</v>
      </c>
      <c r="C63" s="69">
        <f t="shared" si="19"/>
        <v>0.23</v>
      </c>
      <c r="D63" s="69">
        <f t="shared" si="20"/>
        <v>0.81021014361028476</v>
      </c>
      <c r="E63" s="69">
        <f t="shared" si="21"/>
        <v>0.53245680163100528</v>
      </c>
      <c r="F63" s="70">
        <f t="shared" si="22"/>
        <v>20.23368137066003</v>
      </c>
      <c r="G63" s="70">
        <f t="shared" si="2"/>
        <v>20.23368137066003</v>
      </c>
      <c r="H63" s="70">
        <f t="shared" si="3"/>
        <v>131.21683458238687</v>
      </c>
      <c r="I63" s="70">
        <f t="shared" si="4"/>
        <v>131.21683458238687</v>
      </c>
      <c r="J63" s="70">
        <f t="shared" si="5"/>
        <v>36.262474419196536</v>
      </c>
      <c r="K63" s="70">
        <f t="shared" si="6"/>
        <v>36.262474419196536</v>
      </c>
      <c r="L63" s="70">
        <f t="shared" si="7"/>
        <v>91.902799999999999</v>
      </c>
      <c r="M63" s="70">
        <f t="shared" si="8"/>
        <v>56.464400000000005</v>
      </c>
      <c r="N63" s="70">
        <f t="shared" si="9"/>
        <v>-1.2926949729093271</v>
      </c>
      <c r="O63" s="70">
        <f t="shared" si="10"/>
        <v>12.578741593354057</v>
      </c>
      <c r="P63" s="70">
        <f t="shared" si="11"/>
        <v>19.479679201280419</v>
      </c>
      <c r="Q63" s="70">
        <f t="shared" si="12"/>
        <v>41.093631132534355</v>
      </c>
      <c r="R63" s="70"/>
      <c r="S63" s="69">
        <f>((4/(1+'Input-Output Sheet 2 '!$I$26))*(1-C63*A63)*(D63*EXP(-3*C63*A63)-(E63^2*EXP(-(3*C63+4)*A63))))-((4/(1+'Input-Output Sheet 2 '!$I$26))*(1+C63*A63)*(EXP(-C63*A63)-(D63*E63^2*EXP(-(C63+4)*A63))))+((6*'Input-Output Sheet 2 '!$I$26*C63*A63/(1+'Input-Output Sheet 2 '!$I$26))*(EXP(-C63*A63)+(D63*E63^2*EXP(-(C63+4)*A63))-(D63*EXP(-3*C63*A63))-(E63^2*EXP(-(3*C63+4)*A63))))-(E63*H63*EXP(-(3*C63+2)*A63))-(E63*I63*EXP(-(C63+2)*A63))</f>
        <v>1.0779358386542977</v>
      </c>
      <c r="T63" s="71">
        <f t="shared" si="0"/>
        <v>-0.83534987056028098</v>
      </c>
      <c r="U63" s="71">
        <f t="shared" si="13"/>
        <v>-1.021804982810673</v>
      </c>
      <c r="V63" s="71">
        <f t="shared" si="14"/>
        <v>-4.1406693825924774E-2</v>
      </c>
      <c r="W63" s="69">
        <v>0.33905895850000001</v>
      </c>
      <c r="X63" s="35">
        <f t="shared" ref="X63:X126" si="27">(1+C63*A63)*(EXP(-C63*A63)-D63*E63^2*EXP(-(4+C63)*A63))-(1-C63*A63)*(D63*EXP(-3*C63*A63)-E63^2*EXP(-(3*C63+4)*A63))-(E63*F63*EXP(-(3*C63+2)*A63))-(E63*G63*EXP(-(C63+2)*A63))</f>
        <v>0.79920458545008854</v>
      </c>
      <c r="Y63" s="35">
        <f t="shared" si="15"/>
        <v>-0.12122022694374505</v>
      </c>
      <c r="Z63" s="71">
        <f t="shared" si="16"/>
        <v>-2.2997067264507787</v>
      </c>
      <c r="AA63" s="35"/>
      <c r="AB63" s="72">
        <f>-(1-D63)*('Input-Output Sheet 2 '!$I$24*W63*X63/Z63)</f>
        <v>6.7447377732269302E-3</v>
      </c>
      <c r="AC63" s="72">
        <f>(1-D63)*(1-E63)*'Input-Output Sheet 2 '!$I$24*W63*Y63/Z63</f>
        <v>4.783039183523433E-4</v>
      </c>
      <c r="AD63" s="35">
        <f>('Input-Output Sheet 2 '!$I$24*W63*S63/Z63)/2</f>
        <v>-2.3966080903229183E-2</v>
      </c>
      <c r="AE63" s="35">
        <f>(1-D63)*('Input-Output Sheet 2 '!$I$24*W63*T63/Z63)/2</f>
        <v>3.5248895767127824E-3</v>
      </c>
      <c r="AF63" s="35">
        <f>-(1-D63)*('Input-Output Sheet 2 '!$I$24*W63*U63/Z63)/2</f>
        <v>-4.3116661177271514E-3</v>
      </c>
      <c r="AG63" s="35">
        <f>-(1-D63)*(1-E63)*('Input-Output Sheet 2 '!$I$24*W63*V63/Z63)</f>
        <v>-1.6338019159250168E-4</v>
      </c>
      <c r="AH63" s="72"/>
      <c r="AI63" s="72">
        <f t="shared" si="17"/>
        <v>1.7581404668638112E-2</v>
      </c>
      <c r="AJ63" s="72">
        <f t="shared" si="18"/>
        <v>2.583084653352045E-3</v>
      </c>
      <c r="AK63" s="72">
        <f t="shared" si="23"/>
        <v>-2.9586407282029291E-2</v>
      </c>
      <c r="AL63" s="72">
        <f t="shared" si="24"/>
        <v>1.2636137795654824E-2</v>
      </c>
      <c r="AM63" s="72">
        <f t="shared" si="25"/>
        <v>-1.1268523204054689E-2</v>
      </c>
      <c r="AN63" s="72">
        <f t="shared" si="26"/>
        <v>-3.8077657129905471E-4</v>
      </c>
    </row>
    <row r="64" spans="1:40" x14ac:dyDescent="0.25">
      <c r="A64" s="35">
        <v>4</v>
      </c>
      <c r="B64" s="35">
        <f t="shared" si="1"/>
        <v>4</v>
      </c>
      <c r="C64" s="69">
        <f t="shared" si="19"/>
        <v>0.23</v>
      </c>
      <c r="D64" s="69">
        <f t="shared" si="20"/>
        <v>0.81021014361028476</v>
      </c>
      <c r="E64" s="69">
        <f t="shared" si="21"/>
        <v>0.53245680163100528</v>
      </c>
      <c r="F64" s="70">
        <f t="shared" si="22"/>
        <v>52.635097356845051</v>
      </c>
      <c r="G64" s="70">
        <f t="shared" si="2"/>
        <v>52.635097356845051</v>
      </c>
      <c r="H64" s="70">
        <f t="shared" si="3"/>
        <v>288.70159466114865</v>
      </c>
      <c r="I64" s="70">
        <f t="shared" si="4"/>
        <v>288.70159466114865</v>
      </c>
      <c r="J64" s="70">
        <f t="shared" si="5"/>
        <v>65.251891292492559</v>
      </c>
      <c r="K64" s="70">
        <f t="shared" si="6"/>
        <v>65.251891292492559</v>
      </c>
      <c r="L64" s="70">
        <f t="shared" si="7"/>
        <v>256.62400000000002</v>
      </c>
      <c r="M64" s="70">
        <f t="shared" si="8"/>
        <v>98.825599999999994</v>
      </c>
      <c r="N64" s="70">
        <f t="shared" si="9"/>
        <v>-8.1505004066383542</v>
      </c>
      <c r="O64" s="70">
        <f t="shared" si="10"/>
        <v>17.083350923384742</v>
      </c>
      <c r="P64" s="70">
        <f t="shared" si="11"/>
        <v>26.284601067286559</v>
      </c>
      <c r="Q64" s="70">
        <f t="shared" si="12"/>
        <v>65.282924157292854</v>
      </c>
      <c r="R64" s="70"/>
      <c r="S64" s="69">
        <f>((4/(1+'Input-Output Sheet 2 '!$I$26))*(1-C64*A64)*(D64*EXP(-3*C64*A64)-(E64^2*EXP(-(3*C64+4)*A64))))-((4/(1+'Input-Output Sheet 2 '!$I$26))*(1+C64*A64)*(EXP(-C64*A64)-(D64*E64^2*EXP(-(C64+4)*A64))))+((6*'Input-Output Sheet 2 '!$I$26*C64*A64/(1+'Input-Output Sheet 2 '!$I$26))*(EXP(-C64*A64)+(D64*E64^2*EXP(-(C64+4)*A64))-(D64*EXP(-3*C64*A64))-(E64^2*EXP(-(3*C64+4)*A64))))-(E64*H64*EXP(-(3*C64+2)*A64))-(E64*I64*EXP(-(C64+2)*A64))</f>
        <v>1.422175386333546</v>
      </c>
      <c r="T64" s="71">
        <f t="shared" si="0"/>
        <v>-0.56911006824476817</v>
      </c>
      <c r="U64" s="71">
        <f t="shared" si="13"/>
        <v>-1.2464081429587559</v>
      </c>
      <c r="V64" s="71">
        <f t="shared" si="14"/>
        <v>-2.2081447518794001E-2</v>
      </c>
      <c r="W64" s="69">
        <v>-6.604332802E-2</v>
      </c>
      <c r="X64" s="35">
        <f t="shared" si="27"/>
        <v>0.75671238629930548</v>
      </c>
      <c r="Y64" s="35">
        <f t="shared" si="15"/>
        <v>-4.6282333680345192E-2</v>
      </c>
      <c r="Z64" s="71">
        <f t="shared" si="16"/>
        <v>-4.1670418796545619</v>
      </c>
      <c r="AA64" s="35"/>
      <c r="AB64" s="72">
        <f>-(1-D64)*('Input-Output Sheet 2 '!$I$24*W64*X64/Z64)</f>
        <v>-6.8649323493076759E-4</v>
      </c>
      <c r="AC64" s="72">
        <f>(1-D64)*(1-E64)*'Input-Output Sheet 2 '!$I$24*W64*Y64/Z64</f>
        <v>-1.9630999481752184E-5</v>
      </c>
      <c r="AD64" s="35">
        <f>('Input-Output Sheet 2 '!$I$24*W64*S64/Z64)/2</f>
        <v>3.3990345901795753E-3</v>
      </c>
      <c r="AE64" s="35">
        <f>(1-D64)*('Input-Output Sheet 2 '!$I$24*W64*T64/Z64)/2</f>
        <v>-2.5814974014875554E-4</v>
      </c>
      <c r="AF64" s="35">
        <f>-(1-D64)*('Input-Output Sheet 2 '!$I$24*W64*U64/Z64)/2</f>
        <v>5.6537382868037799E-4</v>
      </c>
      <c r="AG64" s="35">
        <f>-(1-D64)*(1-E64)*('Input-Output Sheet 2 '!$I$24*W64*V64/Z64)</f>
        <v>9.3660118305976924E-6</v>
      </c>
      <c r="AH64" s="72"/>
      <c r="AI64" s="72">
        <f t="shared" si="17"/>
        <v>3.0291222691480814E-3</v>
      </c>
      <c r="AJ64" s="72">
        <f t="shared" si="18"/>
        <v>2.2933645943529557E-4</v>
      </c>
      <c r="AK64" s="72">
        <f t="shared" si="23"/>
        <v>-1.0283523156524805E-2</v>
      </c>
      <c r="AL64" s="72">
        <f t="shared" si="24"/>
        <v>1.6333699182820133E-3</v>
      </c>
      <c r="AM64" s="72">
        <f t="shared" si="25"/>
        <v>-1.8731461445233868E-3</v>
      </c>
      <c r="AN64" s="72">
        <f t="shared" si="26"/>
        <v>-7.7007089880951995E-5</v>
      </c>
    </row>
    <row r="65" spans="1:40" x14ac:dyDescent="0.25">
      <c r="A65" s="35">
        <v>5</v>
      </c>
      <c r="B65" s="35">
        <f t="shared" si="1"/>
        <v>5</v>
      </c>
      <c r="C65" s="69">
        <f t="shared" si="19"/>
        <v>0.23</v>
      </c>
      <c r="D65" s="69">
        <f t="shared" si="20"/>
        <v>0.81021014361028476</v>
      </c>
      <c r="E65" s="69">
        <f t="shared" si="21"/>
        <v>0.53245680163100528</v>
      </c>
      <c r="F65" s="70">
        <f t="shared" si="22"/>
        <v>105.35050607162549</v>
      </c>
      <c r="G65" s="70">
        <f t="shared" si="2"/>
        <v>105.35050607162549</v>
      </c>
      <c r="H65" s="70">
        <f t="shared" si="3"/>
        <v>540.69745087345927</v>
      </c>
      <c r="I65" s="70">
        <f t="shared" si="4"/>
        <v>540.69745087345927</v>
      </c>
      <c r="J65" s="70">
        <f t="shared" si="5"/>
        <v>110.08294090165522</v>
      </c>
      <c r="K65" s="70">
        <f t="shared" si="6"/>
        <v>110.08294090165522</v>
      </c>
      <c r="L65" s="70">
        <f t="shared" si="7"/>
        <v>590.29</v>
      </c>
      <c r="M65" s="70">
        <f t="shared" si="8"/>
        <v>153.29</v>
      </c>
      <c r="N65" s="70">
        <f t="shared" si="9"/>
        <v>-18.377607127870007</v>
      </c>
      <c r="O65" s="70">
        <f t="shared" si="10"/>
        <v>21.587960253415424</v>
      </c>
      <c r="P65" s="70">
        <f t="shared" si="11"/>
        <v>33.089522933292692</v>
      </c>
      <c r="Q65" s="70">
        <f t="shared" si="12"/>
        <v>94.562077439551885</v>
      </c>
      <c r="R65" s="70"/>
      <c r="S65" s="69">
        <f>((4/(1+'Input-Output Sheet 2 '!$I$26))*(1-C65*A65)*(D65*EXP(-3*C65*A65)-(E65^2*EXP(-(3*C65+4)*A65))))-((4/(1+'Input-Output Sheet 2 '!$I$26))*(1+C65*A65)*(EXP(-C65*A65)-(D65*E65^2*EXP(-(C65+4)*A65))))+((6*'Input-Output Sheet 2 '!$I$26*C65*A65/(1+'Input-Output Sheet 2 '!$I$26))*(EXP(-C65*A65)+(D65*E65^2*EXP(-(C65+4)*A65))-(D65*EXP(-3*C65*A65))-(E65^2*EXP(-(3*C65+4)*A65))))-(E65*H65*EXP(-(3*C65+2)*A65))-(E65*I65*EXP(-(C65+2)*A65))</f>
        <v>1.5524125782170364</v>
      </c>
      <c r="T65" s="71">
        <f t="shared" si="0"/>
        <v>-0.36652071713195084</v>
      </c>
      <c r="U65" s="71">
        <f t="shared" si="13"/>
        <v>-1.6629611586540662</v>
      </c>
      <c r="V65" s="71">
        <f t="shared" si="14"/>
        <v>-9.3337992651429721E-3</v>
      </c>
      <c r="W65" s="69">
        <v>-0.32757913760000001</v>
      </c>
      <c r="X65" s="35">
        <f t="shared" si="27"/>
        <v>0.68373992713132037</v>
      </c>
      <c r="Y65" s="35">
        <f t="shared" si="15"/>
        <v>-1.6406295165861565E-2</v>
      </c>
      <c r="Z65" s="71">
        <f t="shared" si="16"/>
        <v>-6.5577215112781202</v>
      </c>
      <c r="AA65" s="35"/>
      <c r="AB65" s="72">
        <f>-(1-D65)*('Input-Output Sheet 2 '!$I$24*W65*X65/Z65)</f>
        <v>-1.9550530282021615E-3</v>
      </c>
      <c r="AC65" s="72">
        <f>(1-D65)*(1-E65)*'Input-Output Sheet 2 '!$I$24*W65*Y65/Z65</f>
        <v>-2.1933092202277546E-5</v>
      </c>
      <c r="AD65" s="35">
        <f>('Input-Output Sheet 2 '!$I$24*W65*S65/Z65)/2</f>
        <v>1.1694233474649362E-2</v>
      </c>
      <c r="AE65" s="35">
        <f>(1-D65)*('Input-Output Sheet 2 '!$I$24*W65*T65/Z65)/2</f>
        <v>-5.2400584600497009E-4</v>
      </c>
      <c r="AF65" s="35">
        <f>-(1-D65)*('Input-Output Sheet 2 '!$I$24*W65*U65/Z65)/2</f>
        <v>2.3774955359486998E-3</v>
      </c>
      <c r="AG65" s="35">
        <f>-(1-D65)*(1-E65)*('Input-Output Sheet 2 '!$I$24*W65*V65/Z65)</f>
        <v>1.2478080993319769E-5</v>
      </c>
      <c r="AH65" s="72"/>
      <c r="AI65" s="72">
        <f t="shared" si="17"/>
        <v>-1.3207731315664647E-3</v>
      </c>
      <c r="AJ65" s="72">
        <f t="shared" si="18"/>
        <v>-2.0782045842014865E-5</v>
      </c>
      <c r="AK65" s="72">
        <f t="shared" si="23"/>
        <v>7.5466340324144687E-3</v>
      </c>
      <c r="AL65" s="72">
        <f t="shared" si="24"/>
        <v>-3.9107779307686285E-4</v>
      </c>
      <c r="AM65" s="72">
        <f t="shared" si="25"/>
        <v>1.4714346823145388E-3</v>
      </c>
      <c r="AN65" s="72">
        <f t="shared" si="26"/>
        <v>1.092204641195873E-5</v>
      </c>
    </row>
    <row r="66" spans="1:40" x14ac:dyDescent="0.25">
      <c r="A66" s="35">
        <v>6</v>
      </c>
      <c r="B66" s="35">
        <f t="shared" si="1"/>
        <v>6</v>
      </c>
      <c r="C66" s="69">
        <f t="shared" si="19"/>
        <v>0.23</v>
      </c>
      <c r="D66" s="69">
        <f t="shared" si="20"/>
        <v>0.81021014361028476</v>
      </c>
      <c r="E66" s="69">
        <f t="shared" si="21"/>
        <v>0.53245680163100528</v>
      </c>
      <c r="F66" s="70">
        <f t="shared" si="22"/>
        <v>182.85226750773009</v>
      </c>
      <c r="G66" s="70">
        <f t="shared" si="2"/>
        <v>182.85226750773009</v>
      </c>
      <c r="H66" s="70">
        <f t="shared" si="3"/>
        <v>909.79452037197575</v>
      </c>
      <c r="I66" s="70">
        <f t="shared" si="4"/>
        <v>909.79452037197575</v>
      </c>
      <c r="J66" s="70">
        <f t="shared" si="5"/>
        <v>175.22798323941331</v>
      </c>
      <c r="K66" s="70">
        <f t="shared" si="6"/>
        <v>175.22798323941331</v>
      </c>
      <c r="L66" s="70">
        <f t="shared" si="7"/>
        <v>1184.3120000000001</v>
      </c>
      <c r="M66" s="70">
        <f t="shared" si="8"/>
        <v>219.85760000000002</v>
      </c>
      <c r="N66" s="70">
        <f t="shared" si="9"/>
        <v>-31.974015136604287</v>
      </c>
      <c r="O66" s="70">
        <f t="shared" si="10"/>
        <v>26.092569583446103</v>
      </c>
      <c r="P66" s="70">
        <f t="shared" si="11"/>
        <v>39.894444799298832</v>
      </c>
      <c r="Q66" s="70">
        <f t="shared" si="12"/>
        <v>128.93109097931142</v>
      </c>
      <c r="R66" s="70"/>
      <c r="S66" s="69">
        <f>((4/(1+'Input-Output Sheet 2 '!$I$26))*(1-C66*A66)*(D66*EXP(-3*C66*A66)-(E66^2*EXP(-(3*C66+4)*A66))))-((4/(1+'Input-Output Sheet 2 '!$I$26))*(1+C66*A66)*(EXP(-C66*A66)-(D66*E66^2*EXP(-(C66+4)*A66))))+((6*'Input-Output Sheet 2 '!$I$26*C66*A66/(1+'Input-Output Sheet 2 '!$I$26))*(EXP(-C66*A66)+(D66*E66^2*EXP(-(C66+4)*A66))-(D66*EXP(-3*C66*A66))-(E66^2*EXP(-(3*C66+4)*A66))))-(E66*H66*EXP(-(3*C66+2)*A66))-(E66*I66*EXP(-(C66+2)*A66))</f>
        <v>1.5587820922647833</v>
      </c>
      <c r="T66" s="71">
        <f t="shared" si="0"/>
        <v>-0.21934624502805994</v>
      </c>
      <c r="U66" s="71">
        <f t="shared" si="13"/>
        <v>-2.2175261117113951</v>
      </c>
      <c r="V66" s="71">
        <f t="shared" si="14"/>
        <v>-3.5361493043245284E-3</v>
      </c>
      <c r="W66" s="69">
        <v>-0.27668385810000001</v>
      </c>
      <c r="X66" s="35">
        <f t="shared" si="27"/>
        <v>0.60349926047031066</v>
      </c>
      <c r="Y66" s="35">
        <f t="shared" si="15"/>
        <v>-5.5755824793086448E-3</v>
      </c>
      <c r="Z66" s="71">
        <f t="shared" si="16"/>
        <v>-9.4917445556803433</v>
      </c>
      <c r="AA66" s="35"/>
      <c r="AB66" s="72">
        <f>-(1-D66)*('Input-Output Sheet 2 '!$I$24*W66*X66/Z66)</f>
        <v>-1.0069753921255825E-3</v>
      </c>
      <c r="AC66" s="72">
        <f>(1-D66)*(1-E66)*'Input-Output Sheet 2 '!$I$24*W66*Y66/Z66</f>
        <v>-4.3496479089598785E-6</v>
      </c>
      <c r="AD66" s="35">
        <f>('Input-Output Sheet 2 '!$I$24*W66*S66/Z66)/2</f>
        <v>6.852113220789241E-3</v>
      </c>
      <c r="AE66" s="35">
        <f>(1-D66)*('Input-Output Sheet 2 '!$I$24*W66*T66/Z66)/2</f>
        <v>-1.8299630634698255E-4</v>
      </c>
      <c r="AF66" s="35">
        <f>-(1-D66)*('Input-Output Sheet 2 '!$I$24*W66*U66/Z66)/2</f>
        <v>1.8500389082077037E-3</v>
      </c>
      <c r="AG66" s="35">
        <f>-(1-D66)*(1-E66)*('Input-Output Sheet 2 '!$I$24*W66*V66/Z66)</f>
        <v>2.7586363369934954E-6</v>
      </c>
      <c r="AH66" s="72"/>
      <c r="AI66" s="72">
        <f t="shared" si="17"/>
        <v>-1.4810142101638721E-3</v>
      </c>
      <c r="AJ66" s="72">
        <f t="shared" si="18"/>
        <v>-1.3141370055618711E-5</v>
      </c>
      <c r="AK66" s="72">
        <f t="shared" si="23"/>
        <v>9.2731733477193004E-3</v>
      </c>
      <c r="AL66" s="72">
        <f t="shared" si="24"/>
        <v>-3.5350107617597632E-4</v>
      </c>
      <c r="AM66" s="72">
        <f t="shared" si="25"/>
        <v>2.1137672220782017E-3</v>
      </c>
      <c r="AN66" s="72">
        <f t="shared" si="26"/>
        <v>7.6183586651566326E-6</v>
      </c>
    </row>
    <row r="67" spans="1:40" x14ac:dyDescent="0.25">
      <c r="A67" s="35">
        <v>7</v>
      </c>
      <c r="B67" s="35">
        <f t="shared" si="1"/>
        <v>7</v>
      </c>
      <c r="C67" s="69">
        <f t="shared" si="19"/>
        <v>0.23</v>
      </c>
      <c r="D67" s="69">
        <f t="shared" si="20"/>
        <v>0.81021014361028476</v>
      </c>
      <c r="E67" s="69">
        <f t="shared" si="21"/>
        <v>0.53245680163100528</v>
      </c>
      <c r="F67" s="70">
        <f t="shared" si="22"/>
        <v>289.61274165788768</v>
      </c>
      <c r="G67" s="70">
        <f t="shared" si="2"/>
        <v>289.61274165788768</v>
      </c>
      <c r="H67" s="70">
        <f t="shared" si="3"/>
        <v>1418.5829203093554</v>
      </c>
      <c r="I67" s="70">
        <f t="shared" si="4"/>
        <v>1418.5829203093554</v>
      </c>
      <c r="J67" s="70">
        <f t="shared" si="5"/>
        <v>265.15937829849554</v>
      </c>
      <c r="K67" s="70">
        <f t="shared" si="6"/>
        <v>265.15937829849554</v>
      </c>
      <c r="L67" s="70">
        <f t="shared" si="7"/>
        <v>2150.4148</v>
      </c>
      <c r="M67" s="70">
        <f t="shared" si="8"/>
        <v>298.52840000000003</v>
      </c>
      <c r="N67" s="70">
        <f t="shared" si="9"/>
        <v>-48.939724432841196</v>
      </c>
      <c r="O67" s="70">
        <f t="shared" si="10"/>
        <v>30.597178913476785</v>
      </c>
      <c r="P67" s="70">
        <f t="shared" si="11"/>
        <v>46.699366665304964</v>
      </c>
      <c r="Q67" s="70">
        <f t="shared" si="12"/>
        <v>168.3899647765715</v>
      </c>
      <c r="R67" s="70"/>
      <c r="S67" s="69">
        <f>((4/(1+'Input-Output Sheet 2 '!$I$26))*(1-C67*A67)*(D67*EXP(-3*C67*A67)-(E67^2*EXP(-(3*C67+4)*A67))))-((4/(1+'Input-Output Sheet 2 '!$I$26))*(1+C67*A67)*(EXP(-C67*A67)-(D67*E67^2*EXP(-(C67+4)*A67))))+((6*'Input-Output Sheet 2 '!$I$26*C67*A67/(1+'Input-Output Sheet 2 '!$I$26))*(EXP(-C67*A67)+(D67*E67^2*EXP(-(C67+4)*A67))-(D67*EXP(-3*C67*A67))-(E67^2*EXP(-(3*C67+4)*A67))))-(E67*H67*EXP(-(3*C67+2)*A67))-(E67*I67*EXP(-(C67+2)*A67))</f>
        <v>1.4914463811707268</v>
      </c>
      <c r="T67" s="71">
        <f t="shared" si="0"/>
        <v>-0.11712867522024178</v>
      </c>
      <c r="U67" s="71">
        <f t="shared" si="13"/>
        <v>-2.8794709330899191</v>
      </c>
      <c r="V67" s="71">
        <f t="shared" si="14"/>
        <v>-1.2608364552511673E-3</v>
      </c>
      <c r="W67" s="69">
        <v>-4.6828234819999998E-3</v>
      </c>
      <c r="X67" s="35">
        <f t="shared" si="27"/>
        <v>0.52562718160111765</v>
      </c>
      <c r="Y67" s="35">
        <f t="shared" si="15"/>
        <v>-1.8469447457050985E-3</v>
      </c>
      <c r="Z67" s="71">
        <f t="shared" si="16"/>
        <v>-12.979478168353163</v>
      </c>
      <c r="AA67" s="35"/>
      <c r="AB67" s="72">
        <f>-(1-D67)*('Input-Output Sheet 2 '!$I$24*W67*X67/Z67)</f>
        <v>-1.0855071920330057E-5</v>
      </c>
      <c r="AC67" s="72">
        <f>(1-D67)*(1-E67)*'Input-Output Sheet 2 '!$I$24*W67*Y67/Z67</f>
        <v>-1.7833251565444794E-8</v>
      </c>
      <c r="AD67" s="35">
        <f>('Input-Output Sheet 2 '!$I$24*W67*S67/Z67)/2</f>
        <v>8.1144584615135918E-5</v>
      </c>
      <c r="AE67" s="35">
        <f>(1-D67)*('Input-Output Sheet 2 '!$I$24*W67*T67/Z67)/2</f>
        <v>-1.2094505744316345E-6</v>
      </c>
      <c r="AF67" s="35">
        <f>-(1-D67)*('Input-Output Sheet 2 '!$I$24*W67*U67/Z67)/2</f>
        <v>2.9732922083651725E-5</v>
      </c>
      <c r="AG67" s="35">
        <f>-(1-D67)*(1-E67)*('Input-Output Sheet 2 '!$I$24*W67*V67/Z67)</f>
        <v>1.2174058667247154E-8</v>
      </c>
      <c r="AH67" s="72"/>
      <c r="AI67" s="72">
        <f t="shared" si="17"/>
        <v>-5.0891523202295627E-4</v>
      </c>
      <c r="AJ67" s="72">
        <f t="shared" si="18"/>
        <v>-2.1837405802626617E-6</v>
      </c>
      <c r="AK67" s="72">
        <f t="shared" si="23"/>
        <v>3.4666289027021884E-3</v>
      </c>
      <c r="AL67" s="72">
        <f t="shared" si="24"/>
        <v>-9.2102878460707097E-5</v>
      </c>
      <c r="AM67" s="72">
        <f t="shared" si="25"/>
        <v>9.3988591514567778E-4</v>
      </c>
      <c r="AN67" s="72">
        <f t="shared" si="26"/>
        <v>1.3854051978303712E-6</v>
      </c>
    </row>
    <row r="68" spans="1:40" x14ac:dyDescent="0.25">
      <c r="A68" s="35">
        <v>8</v>
      </c>
      <c r="B68" s="35">
        <f t="shared" si="1"/>
        <v>8</v>
      </c>
      <c r="C68" s="69">
        <f t="shared" si="19"/>
        <v>0.23</v>
      </c>
      <c r="D68" s="69">
        <f t="shared" si="20"/>
        <v>0.81021014361028476</v>
      </c>
      <c r="E68" s="69">
        <f t="shared" si="21"/>
        <v>0.53245680163100528</v>
      </c>
      <c r="F68" s="70">
        <f t="shared" si="22"/>
        <v>430.10428851482698</v>
      </c>
      <c r="G68" s="70">
        <f t="shared" si="2"/>
        <v>430.10428851482698</v>
      </c>
      <c r="H68" s="70">
        <f t="shared" si="3"/>
        <v>2089.6527678382554</v>
      </c>
      <c r="I68" s="70">
        <f t="shared" si="4"/>
        <v>2089.6527678382554</v>
      </c>
      <c r="J68" s="70">
        <f t="shared" si="5"/>
        <v>384.34948607163074</v>
      </c>
      <c r="K68" s="70">
        <f t="shared" si="6"/>
        <v>384.34948607163074</v>
      </c>
      <c r="L68" s="70">
        <f t="shared" si="7"/>
        <v>3620.6368000000002</v>
      </c>
      <c r="M68" s="70">
        <f t="shared" si="8"/>
        <v>389.30239999999998</v>
      </c>
      <c r="N68" s="70">
        <f t="shared" si="9"/>
        <v>-69.274735016580706</v>
      </c>
      <c r="O68" s="70">
        <f t="shared" si="10"/>
        <v>35.101788243507471</v>
      </c>
      <c r="P68" s="70">
        <f t="shared" si="11"/>
        <v>53.504288531311104</v>
      </c>
      <c r="Q68" s="70">
        <f t="shared" si="12"/>
        <v>212.93869883133212</v>
      </c>
      <c r="R68" s="70"/>
      <c r="S68" s="69">
        <f>((4/(1+'Input-Output Sheet 2 '!$I$26))*(1-C68*A68)*(D68*EXP(-3*C68*A68)-(E68^2*EXP(-(3*C68+4)*A68))))-((4/(1+'Input-Output Sheet 2 '!$I$26))*(1+C68*A68)*(EXP(-C68*A68)-(D68*E68^2*EXP(-(C68+4)*A68))))+((6*'Input-Output Sheet 2 '!$I$26*C68*A68/(1+'Input-Output Sheet 2 '!$I$26))*(EXP(-C68*A68)+(D68*E68^2*EXP(-(C68+4)*A68))-(D68*EXP(-3*C68*A68))-(E68^2*EXP(-(3*C68+4)*A68))))-(E68*H68*EXP(-(3*C68+2)*A68))-(E68*I68*EXP(-(C68+2)*A68))</f>
        <v>1.3822684750336736</v>
      </c>
      <c r="T68" s="71">
        <f t="shared" si="0"/>
        <v>-4.8782704222963394E-2</v>
      </c>
      <c r="U68" s="71">
        <f t="shared" si="13"/>
        <v>-3.6357828212195922</v>
      </c>
      <c r="V68" s="71">
        <f t="shared" si="14"/>
        <v>-4.3319868876734528E-4</v>
      </c>
      <c r="W68" s="69">
        <v>0.23463634689999999</v>
      </c>
      <c r="X68" s="35">
        <f t="shared" si="27"/>
        <v>0.45376357993308958</v>
      </c>
      <c r="Y68" s="35">
        <f t="shared" si="15"/>
        <v>-6.0178376688441323E-4</v>
      </c>
      <c r="Z68" s="71">
        <f t="shared" si="16"/>
        <v>-17.026726491855751</v>
      </c>
      <c r="AA68" s="35"/>
      <c r="AB68" s="72">
        <f>-(1-D68)*('Input-Output Sheet 2 '!$I$24*W68*X68/Z68)</f>
        <v>3.5792999839817728E-4</v>
      </c>
      <c r="AC68" s="72">
        <f>(1-D68)*(1-E68)*'Input-Output Sheet 2 '!$I$24*W68*Y68/Z68</f>
        <v>2.2193749245128491E-7</v>
      </c>
      <c r="AD68" s="35">
        <f>('Input-Output Sheet 2 '!$I$24*W68*S68/Z68)/2</f>
        <v>-2.8724856875024123E-3</v>
      </c>
      <c r="AE68" s="35">
        <f>(1-D68)*('Input-Output Sheet 2 '!$I$24*W68*T68/Z68)/2</f>
        <v>1.9239967701857817E-5</v>
      </c>
      <c r="AF68" s="35">
        <f>-(1-D68)*('Input-Output Sheet 2 '!$I$24*W68*U68/Z68)/2</f>
        <v>-1.4339578989207801E-3</v>
      </c>
      <c r="AG68" s="35">
        <f>-(1-D68)*(1-E68)*('Input-Output Sheet 2 '!$I$24*W68*V68/Z68)</f>
        <v>-1.5976341671023464E-7</v>
      </c>
      <c r="AH68" s="72"/>
      <c r="AI68" s="72">
        <f t="shared" si="17"/>
        <v>1.7353746323892362E-4</v>
      </c>
      <c r="AJ68" s="72">
        <f t="shared" si="18"/>
        <v>1.0205212044292006E-7</v>
      </c>
      <c r="AK68" s="72">
        <f t="shared" si="23"/>
        <v>-1.3956705514436383E-3</v>
      </c>
      <c r="AL68" s="72">
        <f t="shared" si="24"/>
        <v>9.0152585637130912E-6</v>
      </c>
      <c r="AM68" s="72">
        <f t="shared" si="25"/>
        <v>-7.0211248841856413E-4</v>
      </c>
      <c r="AN68" s="72">
        <f t="shared" si="26"/>
        <v>-7.3794679021493746E-8</v>
      </c>
    </row>
    <row r="69" spans="1:40" x14ac:dyDescent="0.25">
      <c r="A69" s="35">
        <v>9</v>
      </c>
      <c r="B69" s="35">
        <f t="shared" si="1"/>
        <v>9</v>
      </c>
      <c r="C69" s="69">
        <f t="shared" si="19"/>
        <v>0.23</v>
      </c>
      <c r="D69" s="69">
        <f t="shared" si="20"/>
        <v>0.81021014361028476</v>
      </c>
      <c r="E69" s="69">
        <f t="shared" si="21"/>
        <v>0.53245680163100528</v>
      </c>
      <c r="F69" s="70">
        <f t="shared" si="22"/>
        <v>608.79926807127674</v>
      </c>
      <c r="G69" s="70">
        <f t="shared" si="2"/>
        <v>608.79926807127674</v>
      </c>
      <c r="H69" s="70">
        <f t="shared" si="3"/>
        <v>2945.5941801113327</v>
      </c>
      <c r="I69" s="70">
        <f t="shared" si="4"/>
        <v>2945.5941801113327</v>
      </c>
      <c r="J69" s="70">
        <f t="shared" si="5"/>
        <v>537.27066655154772</v>
      </c>
      <c r="K69" s="70">
        <f t="shared" si="6"/>
        <v>537.27066655154772</v>
      </c>
      <c r="L69" s="70">
        <f t="shared" si="7"/>
        <v>5747.33</v>
      </c>
      <c r="M69" s="70">
        <f t="shared" si="8"/>
        <v>492.17960000000005</v>
      </c>
      <c r="N69" s="70">
        <f t="shared" si="9"/>
        <v>-92.979046887822875</v>
      </c>
      <c r="O69" s="70">
        <f t="shared" si="10"/>
        <v>39.606397573538153</v>
      </c>
      <c r="P69" s="70">
        <f t="shared" si="11"/>
        <v>60.309210397317244</v>
      </c>
      <c r="Q69" s="70">
        <f t="shared" si="12"/>
        <v>262.57729314359324</v>
      </c>
      <c r="R69" s="70"/>
      <c r="S69" s="69">
        <f>((4/(1+'Input-Output Sheet 2 '!$I$26))*(1-C69*A69)*(D69*EXP(-3*C69*A69)-(E69^2*EXP(-(3*C69+4)*A69))))-((4/(1+'Input-Output Sheet 2 '!$I$26))*(1+C69*A69)*(EXP(-C69*A69)-(D69*E69^2*EXP(-(C69+4)*A69))))+((6*'Input-Output Sheet 2 '!$I$26*C69*A69/(1+'Input-Output Sheet 2 '!$I$26))*(EXP(-C69*A69)+(D69*E69^2*EXP(-(C69+4)*A69))-(D69*EXP(-3*C69*A69))-(E69^2*EXP(-(3*C69+4)*A69))))-(E69*H69*EXP(-(3*C69+2)*A69))-(E69*I69*EXP(-(C69+2)*A69))</f>
        <v>1.2524957879456244</v>
      </c>
      <c r="T69" s="71">
        <f t="shared" si="0"/>
        <v>-4.7605570080522172E-3</v>
      </c>
      <c r="U69" s="71">
        <f t="shared" si="13"/>
        <v>-4.4815642776263198</v>
      </c>
      <c r="V69" s="71">
        <f t="shared" si="14"/>
        <v>-1.4524307308320478E-4</v>
      </c>
      <c r="W69" s="69">
        <v>0.2453117866</v>
      </c>
      <c r="X69" s="35">
        <f t="shared" si="27"/>
        <v>0.38913157483789712</v>
      </c>
      <c r="Y69" s="35">
        <f t="shared" si="15"/>
        <v>-1.9385320511802751E-4</v>
      </c>
      <c r="Z69" s="71">
        <f t="shared" si="16"/>
        <v>-21.636206215809601</v>
      </c>
      <c r="AA69" s="35"/>
      <c r="AB69" s="72">
        <f>-(1-D69)*('Input-Output Sheet 2 '!$I$24*W69*X69/Z69)</f>
        <v>2.5254461320355976E-4</v>
      </c>
      <c r="AC69" s="72">
        <f>(1-D69)*(1-E69)*'Input-Output Sheet 2 '!$I$24*W69*Y69/Z69</f>
        <v>5.8821536824799576E-8</v>
      </c>
      <c r="AD69" s="35">
        <f>('Input-Output Sheet 2 '!$I$24*W69*S69/Z69)/2</f>
        <v>-2.1414844191673171E-3</v>
      </c>
      <c r="AE69" s="35">
        <f>(1-D69)*('Input-Output Sheet 2 '!$I$24*W69*T69/Z69)/2</f>
        <v>1.5447898679680166E-6</v>
      </c>
      <c r="AF69" s="35">
        <f>-(1-D69)*('Input-Output Sheet 2 '!$I$24*W69*U69/Z69)/2</f>
        <v>-1.4542573646349672E-3</v>
      </c>
      <c r="AG69" s="35">
        <f>-(1-D69)*(1-E69)*('Input-Output Sheet 2 '!$I$24*W69*V69/Z69)</f>
        <v>-4.4071599263520679E-8</v>
      </c>
      <c r="AH69" s="72"/>
      <c r="AI69" s="72">
        <f t="shared" si="17"/>
        <v>3.0523730580086855E-4</v>
      </c>
      <c r="AJ69" s="72">
        <f t="shared" si="18"/>
        <v>1.4037951463804223E-7</v>
      </c>
      <c r="AK69" s="72">
        <f t="shared" si="23"/>
        <v>-2.5069850533348649E-3</v>
      </c>
      <c r="AL69" s="72">
        <f t="shared" si="24"/>
        <v>1.0392378784912917E-5</v>
      </c>
      <c r="AM69" s="72">
        <f t="shared" si="25"/>
        <v>-1.4441076317778735E-3</v>
      </c>
      <c r="AN69" s="72">
        <f t="shared" si="26"/>
        <v>-1.0191750798687766E-7</v>
      </c>
    </row>
    <row r="70" spans="1:40" x14ac:dyDescent="0.25">
      <c r="A70" s="35">
        <v>10</v>
      </c>
      <c r="B70" s="35">
        <f t="shared" si="1"/>
        <v>10</v>
      </c>
      <c r="C70" s="69">
        <f t="shared" si="19"/>
        <v>0.23</v>
      </c>
      <c r="D70" s="69">
        <f t="shared" si="20"/>
        <v>0.81021014361028476</v>
      </c>
      <c r="E70" s="69">
        <f t="shared" si="21"/>
        <v>0.53245680163100528</v>
      </c>
      <c r="F70" s="70">
        <f t="shared" si="22"/>
        <v>830.17004031996566</v>
      </c>
      <c r="G70" s="70">
        <f t="shared" si="2"/>
        <v>830.17004031996566</v>
      </c>
      <c r="H70" s="70">
        <f t="shared" si="3"/>
        <v>4008.9972742812442</v>
      </c>
      <c r="I70" s="70">
        <f t="shared" si="4"/>
        <v>4008.9972742812442</v>
      </c>
      <c r="J70" s="70">
        <f t="shared" si="5"/>
        <v>728.39527973097506</v>
      </c>
      <c r="K70" s="70">
        <f t="shared" si="6"/>
        <v>728.39527973097506</v>
      </c>
      <c r="L70" s="70">
        <f t="shared" si="7"/>
        <v>8703.16</v>
      </c>
      <c r="M70" s="70">
        <f t="shared" si="8"/>
        <v>607.16</v>
      </c>
      <c r="N70" s="70">
        <f t="shared" si="9"/>
        <v>-120.05266004656765</v>
      </c>
      <c r="O70" s="70">
        <f t="shared" si="10"/>
        <v>44.111006903568835</v>
      </c>
      <c r="P70" s="70">
        <f t="shared" si="11"/>
        <v>67.11413226332337</v>
      </c>
      <c r="Q70" s="70">
        <f t="shared" si="12"/>
        <v>317.30574771335489</v>
      </c>
      <c r="R70" s="70"/>
      <c r="S70" s="69">
        <f>((4/(1+'Input-Output Sheet 2 '!$I$26))*(1-C70*A70)*(D70*EXP(-3*C70*A70)-(E70^2*EXP(-(3*C70+4)*A70))))-((4/(1+'Input-Output Sheet 2 '!$I$26))*(1+C70*A70)*(EXP(-C70*A70)-(D70*E70^2*EXP(-(C70+4)*A70))))+((6*'Input-Output Sheet 2 '!$I$26*C70*A70/(1+'Input-Output Sheet 2 '!$I$26))*(EXP(-C70*A70)+(D70*E70^2*EXP(-(C70+4)*A70))-(D70*EXP(-3*C70*A70))-(E70^2*EXP(-(3*C70+4)*A70))))-(E70*H70*EXP(-(3*C70+2)*A70))-(E70*I70*EXP(-(C70+2)*A70))</f>
        <v>1.1160905011550388</v>
      </c>
      <c r="T70" s="71">
        <f t="shared" si="0"/>
        <v>2.2320651381344217E-2</v>
      </c>
      <c r="U70" s="71">
        <f t="shared" si="13"/>
        <v>-5.4150849969973072</v>
      </c>
      <c r="V70" s="71">
        <f t="shared" si="14"/>
        <v>-4.7865320359827035E-5</v>
      </c>
      <c r="W70" s="69">
        <v>4.347274617E-2</v>
      </c>
      <c r="X70" s="35">
        <f t="shared" si="27"/>
        <v>0.33191556539248629</v>
      </c>
      <c r="Y70" s="35">
        <f t="shared" si="15"/>
        <v>-6.192090688006325E-5</v>
      </c>
      <c r="Z70" s="71">
        <f t="shared" si="16"/>
        <v>-26.808514574791236</v>
      </c>
      <c r="AA70" s="35"/>
      <c r="AB70" s="72">
        <f>-(1-D70)*('Input-Output Sheet 2 '!$I$24*W70*X70/Z70)</f>
        <v>3.0808906077694448E-5</v>
      </c>
      <c r="AC70" s="72">
        <f>(1-D70)*(1-E70)*'Input-Output Sheet 2 '!$I$24*W70*Y70/Z70</f>
        <v>2.6872477663282867E-9</v>
      </c>
      <c r="AD70" s="35">
        <f>('Input-Output Sheet 2 '!$I$24*W70*S70/Z70)/2</f>
        <v>-2.7292610538917601E-4</v>
      </c>
      <c r="AE70" s="35">
        <f>(1-D70)*('Input-Output Sheet 2 '!$I$24*W70*T70/Z70)/2</f>
        <v>-1.0359183534939488E-6</v>
      </c>
      <c r="AF70" s="35">
        <f>-(1-D70)*('Input-Output Sheet 2 '!$I$24*W70*U70/Z70)/2</f>
        <v>-2.5131820027473624E-4</v>
      </c>
      <c r="AG70" s="35">
        <f>-(1-D70)*(1-E70)*('Input-Output Sheet 2 '!$I$24*W70*V70/Z70)</f>
        <v>-2.0772624579073622E-9</v>
      </c>
      <c r="AH70" s="72"/>
      <c r="AI70" s="72">
        <f t="shared" si="17"/>
        <v>1.416767596406271E-4</v>
      </c>
      <c r="AJ70" s="72">
        <f t="shared" si="18"/>
        <v>3.0754392295563933E-8</v>
      </c>
      <c r="AK70" s="72">
        <f t="shared" si="23"/>
        <v>-1.2072052622782465E-3</v>
      </c>
      <c r="AL70" s="72">
        <f t="shared" si="24"/>
        <v>2.5443575723703387E-7</v>
      </c>
      <c r="AM70" s="72">
        <f t="shared" si="25"/>
        <v>-8.527877824548517E-4</v>
      </c>
      <c r="AN70" s="72">
        <f t="shared" si="26"/>
        <v>-2.3074430860714022E-8</v>
      </c>
    </row>
    <row r="71" spans="1:40" x14ac:dyDescent="0.25">
      <c r="A71" s="35">
        <v>11</v>
      </c>
      <c r="B71" s="35">
        <f t="shared" si="1"/>
        <v>11</v>
      </c>
      <c r="C71" s="69">
        <f t="shared" si="19"/>
        <v>0.23</v>
      </c>
      <c r="D71" s="69">
        <f t="shared" si="20"/>
        <v>0.81021014361028476</v>
      </c>
      <c r="E71" s="69">
        <f t="shared" si="21"/>
        <v>0.53245680163100528</v>
      </c>
      <c r="F71" s="70">
        <f t="shared" si="22"/>
        <v>1098.6889652536229</v>
      </c>
      <c r="G71" s="70">
        <f t="shared" si="2"/>
        <v>1098.6889652536229</v>
      </c>
      <c r="H71" s="70">
        <f t="shared" si="3"/>
        <v>5302.4521675006472</v>
      </c>
      <c r="I71" s="70">
        <f t="shared" si="4"/>
        <v>5302.4521675006472</v>
      </c>
      <c r="J71" s="70">
        <f t="shared" si="5"/>
        <v>962.19568560264179</v>
      </c>
      <c r="K71" s="70">
        <f t="shared" si="6"/>
        <v>962.19568560264179</v>
      </c>
      <c r="L71" s="70">
        <f t="shared" si="7"/>
        <v>12681.106</v>
      </c>
      <c r="M71" s="70">
        <f t="shared" si="8"/>
        <v>734.24360000000001</v>
      </c>
      <c r="N71" s="70">
        <f t="shared" si="9"/>
        <v>-150.49557449281502</v>
      </c>
      <c r="O71" s="70">
        <f t="shared" si="10"/>
        <v>48.615616233599525</v>
      </c>
      <c r="P71" s="70">
        <f t="shared" si="11"/>
        <v>73.919054129329524</v>
      </c>
      <c r="Q71" s="70">
        <f t="shared" si="12"/>
        <v>377.1240625406171</v>
      </c>
      <c r="R71" s="70"/>
      <c r="S71" s="69">
        <f>((4/(1+'Input-Output Sheet 2 '!$I$26))*(1-C71*A71)*(D71*EXP(-3*C71*A71)-(E71^2*EXP(-(3*C71+4)*A71))))-((4/(1+'Input-Output Sheet 2 '!$I$26))*(1+C71*A71)*(EXP(-C71*A71)-(D71*E71^2*EXP(-(C71+4)*A71))))+((6*'Input-Output Sheet 2 '!$I$26*C71*A71/(1+'Input-Output Sheet 2 '!$I$26))*(EXP(-C71*A71)+(D71*E71^2*EXP(-(C71+4)*A71))-(D71*EXP(-3*C71*A71))-(E71^2*EXP(-(3*C71+4)*A71))))-(E71*H71*EXP(-(3*C71+2)*A71))-(E71*I71*EXP(-(C71+2)*A71))</f>
        <v>0.98187342026112179</v>
      </c>
      <c r="T71" s="71">
        <f t="shared" si="0"/>
        <v>3.7857605701536824E-2</v>
      </c>
      <c r="U71" s="71">
        <f t="shared" si="13"/>
        <v>-6.4357557963051493</v>
      </c>
      <c r="V71" s="71">
        <f t="shared" si="14"/>
        <v>-1.5572618423734632E-5</v>
      </c>
      <c r="W71" s="69">
        <v>-0.17678529900000001</v>
      </c>
      <c r="X71" s="35">
        <f t="shared" si="27"/>
        <v>0.28182293371987338</v>
      </c>
      <c r="Y71" s="35">
        <f t="shared" si="15"/>
        <v>-1.9647254299177748E-5</v>
      </c>
      <c r="Z71" s="71">
        <f t="shared" si="16"/>
        <v>-32.542940447311807</v>
      </c>
      <c r="AA71" s="35"/>
      <c r="AB71" s="72">
        <f>-(1-D71)*('Input-Output Sheet 2 '!$I$24*W71*X71/Z71)</f>
        <v>-8.7633472652107807E-5</v>
      </c>
      <c r="AC71" s="72">
        <f>(1-D71)*(1-E71)*'Input-Output Sheet 2 '!$I$24*W71*Y71/Z71</f>
        <v>-2.8563886592081608E-9</v>
      </c>
      <c r="AD71" s="35">
        <f>('Input-Output Sheet 2 '!$I$24*W71*S71/Z71)/2</f>
        <v>8.0435210206271737E-4</v>
      </c>
      <c r="AE71" s="35">
        <f>(1-D71)*('Input-Output Sheet 2 '!$I$24*W71*T71/Z71)/2</f>
        <v>5.8859536555983993E-6</v>
      </c>
      <c r="AF71" s="35">
        <f>-(1-D71)*('Input-Output Sheet 2 '!$I$24*W71*U71/Z71)/2</f>
        <v>1.0006063419447343E-3</v>
      </c>
      <c r="AG71" s="35">
        <f>-(1-D71)*(1-E71)*('Input-Output Sheet 2 '!$I$24*W71*V71/Z71)</f>
        <v>2.2640034063992974E-9</v>
      </c>
      <c r="AH71" s="72"/>
      <c r="AI71" s="72">
        <f t="shared" si="17"/>
        <v>-2.8412283287206679E-5</v>
      </c>
      <c r="AJ71" s="72">
        <f t="shared" si="18"/>
        <v>-8.4570446439937053E-11</v>
      </c>
      <c r="AK71" s="72">
        <f t="shared" si="23"/>
        <v>2.6571299833677065E-4</v>
      </c>
      <c r="AL71" s="72">
        <f t="shared" si="24"/>
        <v>2.4250176510522253E-6</v>
      </c>
      <c r="AM71" s="72">
        <f t="shared" si="25"/>
        <v>3.7464407083499904E-4</v>
      </c>
      <c r="AN71" s="72">
        <f t="shared" si="26"/>
        <v>9.3370474245967595E-11</v>
      </c>
    </row>
    <row r="72" spans="1:40" x14ac:dyDescent="0.25">
      <c r="A72" s="35">
        <v>12</v>
      </c>
      <c r="B72" s="35">
        <f t="shared" si="1"/>
        <v>12</v>
      </c>
      <c r="C72" s="69">
        <f t="shared" si="19"/>
        <v>0.23</v>
      </c>
      <c r="D72" s="69">
        <f t="shared" si="20"/>
        <v>0.81021014361028476</v>
      </c>
      <c r="E72" s="69">
        <f t="shared" si="21"/>
        <v>0.53245680163100528</v>
      </c>
      <c r="F72" s="70">
        <f t="shared" si="22"/>
        <v>1418.8284028649769</v>
      </c>
      <c r="G72" s="70">
        <f t="shared" si="2"/>
        <v>1418.8284028649769</v>
      </c>
      <c r="H72" s="70">
        <f t="shared" si="3"/>
        <v>6848.5489769221986</v>
      </c>
      <c r="I72" s="70">
        <f t="shared" si="4"/>
        <v>6848.5489769221986</v>
      </c>
      <c r="J72" s="70">
        <f t="shared" si="5"/>
        <v>1243.1442441592765</v>
      </c>
      <c r="K72" s="70">
        <f t="shared" si="6"/>
        <v>1243.1442441592765</v>
      </c>
      <c r="L72" s="70">
        <f t="shared" si="7"/>
        <v>17894.460800000001</v>
      </c>
      <c r="M72" s="70">
        <f t="shared" si="8"/>
        <v>873.43040000000008</v>
      </c>
      <c r="N72" s="70">
        <f t="shared" si="9"/>
        <v>-184.30779022656509</v>
      </c>
      <c r="O72" s="70">
        <f t="shared" si="10"/>
        <v>53.1202255636302</v>
      </c>
      <c r="P72" s="70">
        <f t="shared" si="11"/>
        <v>80.72397599533565</v>
      </c>
      <c r="Q72" s="70">
        <f t="shared" si="12"/>
        <v>442.03223762537976</v>
      </c>
      <c r="R72" s="70"/>
      <c r="S72" s="69">
        <f>((4/(1+'Input-Output Sheet 2 '!$I$26))*(1-C72*A72)*(D72*EXP(-3*C72*A72)-(E72^2*EXP(-(3*C72+4)*A72))))-((4/(1+'Input-Output Sheet 2 '!$I$26))*(1+C72*A72)*(EXP(-C72*A72)-(D72*E72^2*EXP(-(C72+4)*A72))))+((6*'Input-Output Sheet 2 '!$I$26*C72*A72/(1+'Input-Output Sheet 2 '!$I$26))*(EXP(-C72*A72)+(D72*E72^2*EXP(-(C72+4)*A72))-(D72*EXP(-3*C72*A72))-(E72^2*EXP(-(3*C72+4)*A72))))-(E72*H72*EXP(-(3*C72+2)*A72))-(E72*I72*EXP(-(C72+2)*A72))</f>
        <v>0.85510377841549712</v>
      </c>
      <c r="T72" s="71">
        <f t="shared" si="0"/>
        <v>4.5677805112673726E-2</v>
      </c>
      <c r="U72" s="71">
        <f t="shared" si="13"/>
        <v>-7.5433806811575232</v>
      </c>
      <c r="V72" s="71">
        <f t="shared" si="14"/>
        <v>-5.0156490935162276E-6</v>
      </c>
      <c r="W72" s="69">
        <v>-0.22344710449999999</v>
      </c>
      <c r="X72" s="35">
        <f t="shared" si="27"/>
        <v>0.23833858362374999</v>
      </c>
      <c r="Y72" s="35">
        <f t="shared" si="15"/>
        <v>-6.1993978272731945E-6</v>
      </c>
      <c r="Z72" s="71">
        <f t="shared" si="16"/>
        <v>-38.838091077032047</v>
      </c>
      <c r="AA72" s="35"/>
      <c r="AB72" s="72">
        <f>-(1-D72)*('Input-Output Sheet 2 '!$I$24*W72*X72/Z72)</f>
        <v>-7.8490219566222113E-5</v>
      </c>
      <c r="AC72" s="72">
        <f>(1-D72)*(1-E72)*'Input-Output Sheet 2 '!$I$24*W72*Y72/Z72</f>
        <v>-9.5453628072141261E-10</v>
      </c>
      <c r="AD72" s="35">
        <f>('Input-Output Sheet 2 '!$I$24*W72*S72/Z72)/2</f>
        <v>7.4188573824627614E-4</v>
      </c>
      <c r="AE72" s="35">
        <f>(1-D72)*('Input-Output Sheet 2 '!$I$24*W72*T72/Z72)/2</f>
        <v>7.5213607844894467E-6</v>
      </c>
      <c r="AF72" s="35">
        <f>-(1-D72)*('Input-Output Sheet 2 '!$I$24*W72*U72/Z72)/2</f>
        <v>1.2421018807226231E-3</v>
      </c>
      <c r="AG72" s="35">
        <f>-(1-D72)*(1-E72)*('Input-Output Sheet 2 '!$I$24*W72*V72/Z72)</f>
        <v>7.7227162452236737E-10</v>
      </c>
      <c r="AH72" s="72"/>
      <c r="AI72" s="72">
        <f t="shared" si="17"/>
        <v>-8.306184610916496E-5</v>
      </c>
      <c r="AJ72" s="72">
        <f t="shared" si="18"/>
        <v>-1.9054624699647867E-9</v>
      </c>
      <c r="AK72" s="72">
        <f t="shared" si="23"/>
        <v>7.7311892015449681E-4</v>
      </c>
      <c r="AL72" s="72">
        <f t="shared" si="24"/>
        <v>6.703657220043923E-6</v>
      </c>
      <c r="AM72" s="72">
        <f t="shared" si="25"/>
        <v>1.1213541113336786E-3</v>
      </c>
      <c r="AN72" s="72">
        <f t="shared" si="26"/>
        <v>1.5181375154608323E-9</v>
      </c>
    </row>
    <row r="73" spans="1:40" x14ac:dyDescent="0.25">
      <c r="A73" s="35">
        <v>13</v>
      </c>
      <c r="B73" s="35">
        <f t="shared" si="1"/>
        <v>13</v>
      </c>
      <c r="C73" s="69">
        <f t="shared" si="19"/>
        <v>0.23</v>
      </c>
      <c r="D73" s="69">
        <f t="shared" si="20"/>
        <v>0.81021014361028476</v>
      </c>
      <c r="E73" s="69">
        <f t="shared" si="21"/>
        <v>0.53245680163100528</v>
      </c>
      <c r="F73" s="70">
        <f t="shared" si="22"/>
        <v>1795.0607131467564</v>
      </c>
      <c r="G73" s="70">
        <f t="shared" si="2"/>
        <v>1795.0607131467564</v>
      </c>
      <c r="H73" s="70">
        <f t="shared" si="3"/>
        <v>8669.8778196985568</v>
      </c>
      <c r="I73" s="70">
        <f t="shared" si="4"/>
        <v>8669.8778196985568</v>
      </c>
      <c r="J73" s="70">
        <f t="shared" si="5"/>
        <v>1575.7133153936081</v>
      </c>
      <c r="K73" s="70">
        <f t="shared" si="6"/>
        <v>1575.7133153936081</v>
      </c>
      <c r="L73" s="70">
        <f t="shared" si="7"/>
        <v>24576.8308</v>
      </c>
      <c r="M73" s="70">
        <f t="shared" si="8"/>
        <v>1024.7204000000002</v>
      </c>
      <c r="N73" s="70">
        <f t="shared" si="9"/>
        <v>-221.48930724781769</v>
      </c>
      <c r="O73" s="70">
        <f t="shared" si="10"/>
        <v>57.624834893660889</v>
      </c>
      <c r="P73" s="70">
        <f t="shared" si="11"/>
        <v>87.52889786134179</v>
      </c>
      <c r="Q73" s="70">
        <f t="shared" si="12"/>
        <v>512.03027296764299</v>
      </c>
      <c r="R73" s="70"/>
      <c r="S73" s="69">
        <f>((4/(1+'Input-Output Sheet 2 '!$I$26))*(1-C73*A73)*(D73*EXP(-3*C73*A73)-(E73^2*EXP(-(3*C73+4)*A73))))-((4/(1+'Input-Output Sheet 2 '!$I$26))*(1+C73*A73)*(EXP(-C73*A73)-(D73*E73^2*EXP(-(C73+4)*A73))))+((6*'Input-Output Sheet 2 '!$I$26*C73*A73/(1+'Input-Output Sheet 2 '!$I$26))*(EXP(-C73*A73)+(D73*E73^2*EXP(-(C73+4)*A73))-(D73*EXP(-3*C73*A73))-(E73^2*EXP(-(3*C73+4)*A73))))-(E73*H73*EXP(-(3*C73+2)*A73))-(E73*I73*EXP(-(C73+2)*A73))</f>
        <v>0.73863421042228461</v>
      </c>
      <c r="T73" s="71">
        <f t="shared" si="0"/>
        <v>4.8450285318238195E-2</v>
      </c>
      <c r="U73" s="71">
        <f t="shared" si="13"/>
        <v>-8.7378954798944797</v>
      </c>
      <c r="V73" s="71">
        <f t="shared" si="14"/>
        <v>-1.6022510384531768E-6</v>
      </c>
      <c r="W73" s="69">
        <v>-7.0318052120000002E-2</v>
      </c>
      <c r="X73" s="35">
        <f t="shared" si="27"/>
        <v>0.20085190786981108</v>
      </c>
      <c r="Y73" s="35">
        <f t="shared" si="15"/>
        <v>-1.9467289075105477E-6</v>
      </c>
      <c r="Z73" s="71">
        <f t="shared" si="16"/>
        <v>-45.692324492406314</v>
      </c>
      <c r="AA73" s="35"/>
      <c r="AB73" s="72">
        <f>-(1-D73)*('Input-Output Sheet 2 '!$I$24*W73*X73/Z73)</f>
        <v>-1.7693097683881889E-5</v>
      </c>
      <c r="AC73" s="72">
        <f>(1-D73)*(1-E73)*'Input-Output Sheet 2 '!$I$24*W73*Y73/Z73</f>
        <v>-8.017798456431298E-11</v>
      </c>
      <c r="AD73" s="35">
        <f>('Input-Output Sheet 2 '!$I$24*W73*S73/Z73)/2</f>
        <v>1.7141717734977456E-4</v>
      </c>
      <c r="AE73" s="35">
        <f>(1-D73)*('Input-Output Sheet 2 '!$I$24*W73*T73/Z73)/2</f>
        <v>2.1339992237046188E-6</v>
      </c>
      <c r="AF73" s="35">
        <f>-(1-D73)*('Input-Output Sheet 2 '!$I$24*W73*U73/Z73)/2</f>
        <v>3.8486176187465577E-4</v>
      </c>
      <c r="AG73" s="35">
        <f>-(1-D73)*(1-E73)*('Input-Output Sheet 2 '!$I$24*W73*V73/Z73)</f>
        <v>6.5990317672702053E-11</v>
      </c>
      <c r="AH73" s="72"/>
      <c r="AI73" s="72">
        <f t="shared" si="17"/>
        <v>-4.8091658625052003E-5</v>
      </c>
      <c r="AJ73" s="72">
        <f t="shared" si="18"/>
        <v>-5.1735713264286284E-10</v>
      </c>
      <c r="AK73" s="72">
        <f t="shared" si="23"/>
        <v>4.5665145779802538E-4</v>
      </c>
      <c r="AL73" s="72">
        <f t="shared" si="24"/>
        <v>4.827680004097033E-6</v>
      </c>
      <c r="AM73" s="72">
        <f t="shared" si="25"/>
        <v>8.1348182129863946E-4</v>
      </c>
      <c r="AN73" s="72">
        <f t="shared" si="26"/>
        <v>4.1913097109753473E-10</v>
      </c>
    </row>
    <row r="74" spans="1:40" x14ac:dyDescent="0.25">
      <c r="A74" s="35">
        <v>14</v>
      </c>
      <c r="B74" s="35">
        <f t="shared" si="1"/>
        <v>14</v>
      </c>
      <c r="C74" s="69">
        <f t="shared" si="19"/>
        <v>0.23</v>
      </c>
      <c r="D74" s="69">
        <f t="shared" si="20"/>
        <v>0.81021014361028476</v>
      </c>
      <c r="E74" s="69">
        <f t="shared" si="21"/>
        <v>0.53245680163100528</v>
      </c>
      <c r="F74" s="70">
        <f t="shared" si="22"/>
        <v>2231.8582560916902</v>
      </c>
      <c r="G74" s="70">
        <f t="shared" si="2"/>
        <v>2231.8582560916902</v>
      </c>
      <c r="H74" s="70">
        <f t="shared" si="3"/>
        <v>10789.028812982378</v>
      </c>
      <c r="I74" s="70">
        <f t="shared" si="4"/>
        <v>10789.028812982378</v>
      </c>
      <c r="J74" s="70">
        <f t="shared" si="5"/>
        <v>1964.3752592983653</v>
      </c>
      <c r="K74" s="70">
        <f t="shared" si="6"/>
        <v>1964.3752592983653</v>
      </c>
      <c r="L74" s="70">
        <f t="shared" si="7"/>
        <v>32982.135999999999</v>
      </c>
      <c r="M74" s="70">
        <f t="shared" si="8"/>
        <v>1188.1136000000001</v>
      </c>
      <c r="N74" s="70">
        <f t="shared" si="9"/>
        <v>-262.040125556573</v>
      </c>
      <c r="O74" s="70">
        <f t="shared" si="10"/>
        <v>62.129444223691564</v>
      </c>
      <c r="P74" s="70">
        <f t="shared" si="11"/>
        <v>94.333819727347915</v>
      </c>
      <c r="Q74" s="70">
        <f t="shared" si="12"/>
        <v>587.11816856740677</v>
      </c>
      <c r="R74" s="70"/>
      <c r="S74" s="69">
        <f>((4/(1+'Input-Output Sheet 2 '!$I$26))*(1-C74*A74)*(D74*EXP(-3*C74*A74)-(E74^2*EXP(-(3*C74+4)*A74))))-((4/(1+'Input-Output Sheet 2 '!$I$26))*(1+C74*A74)*(EXP(-C74*A74)-(D74*E74^2*EXP(-(C74+4)*A74))))+((6*'Input-Output Sheet 2 '!$I$26*C74*A74/(1+'Input-Output Sheet 2 '!$I$26))*(EXP(-C74*A74)+(D74*E74^2*EXP(-(C74+4)*A74))-(D74*EXP(-3*C74*A74))-(E74^2*EXP(-(3*C74+4)*A74))))-(E74*H74*EXP(-(3*C74+2)*A74))-(E74*I74*EXP(-(C74+2)*A74))</f>
        <v>0.63373101581866698</v>
      </c>
      <c r="T74" s="71">
        <f t="shared" si="0"/>
        <v>4.8016499028948424E-2</v>
      </c>
      <c r="U74" s="71">
        <f t="shared" si="13"/>
        <v>-10.019279423334796</v>
      </c>
      <c r="V74" s="71">
        <f t="shared" si="14"/>
        <v>-5.0833277849475657E-7</v>
      </c>
      <c r="W74" s="69">
        <v>0.1333751547</v>
      </c>
      <c r="X74" s="35">
        <f t="shared" si="27"/>
        <v>0.16872507291109348</v>
      </c>
      <c r="Y74" s="35">
        <f t="shared" si="15"/>
        <v>-6.0870542431691026E-7</v>
      </c>
      <c r="Z74" s="71">
        <f t="shared" si="16"/>
        <v>-53.104015713347799</v>
      </c>
      <c r="AA74" s="35"/>
      <c r="AB74" s="72">
        <f>-(1-D74)*('Input-Output Sheet 2 '!$I$24*W74*X74/Z74)</f>
        <v>2.4256689636284463E-5</v>
      </c>
      <c r="AC74" s="72">
        <f>(1-D74)*(1-E74)*'Input-Output Sheet 2 '!$I$24*W74*Y74/Z74</f>
        <v>4.0914836711535907E-11</v>
      </c>
      <c r="AD74" s="35">
        <f>('Input-Output Sheet 2 '!$I$24*W74*S74/Z74)/2</f>
        <v>-2.4002356220237872E-4</v>
      </c>
      <c r="AE74" s="35">
        <f>(1-D74)*('Input-Output Sheet 2 '!$I$24*W74*T74/Z74)/2</f>
        <v>-3.4515359640113603E-6</v>
      </c>
      <c r="AF74" s="35">
        <f>-(1-D74)*('Input-Output Sheet 2 '!$I$24*W74*U74/Z74)/2</f>
        <v>-7.2020876079012216E-4</v>
      </c>
      <c r="AG74" s="35">
        <f>-(1-D74)*(1-E74)*('Input-Output Sheet 2 '!$I$24*W74*V74/Z74)</f>
        <v>-3.4168173629427153E-11</v>
      </c>
      <c r="AH74" s="72"/>
      <c r="AI74" s="72">
        <f t="shared" si="17"/>
        <v>3.2817959762012867E-6</v>
      </c>
      <c r="AJ74" s="72">
        <f t="shared" si="18"/>
        <v>-1.9631573926388537E-11</v>
      </c>
      <c r="AK74" s="72">
        <f t="shared" si="23"/>
        <v>-3.4303192426302079E-5</v>
      </c>
      <c r="AL74" s="72">
        <f t="shared" si="24"/>
        <v>-6.5876837015337075E-7</v>
      </c>
      <c r="AM74" s="72">
        <f t="shared" si="25"/>
        <v>-1.6767349945773319E-4</v>
      </c>
      <c r="AN74" s="72">
        <f t="shared" si="26"/>
        <v>1.591107202163745E-11</v>
      </c>
    </row>
    <row r="75" spans="1:40" x14ac:dyDescent="0.25">
      <c r="A75" s="35">
        <v>15</v>
      </c>
      <c r="B75" s="35">
        <f t="shared" si="1"/>
        <v>15</v>
      </c>
      <c r="C75" s="69">
        <f t="shared" si="19"/>
        <v>0.23</v>
      </c>
      <c r="D75" s="69">
        <f t="shared" si="20"/>
        <v>0.81021014361028476</v>
      </c>
      <c r="E75" s="69">
        <f t="shared" si="21"/>
        <v>0.53245680163100528</v>
      </c>
      <c r="F75" s="70">
        <f t="shared" si="22"/>
        <v>2733.6933916925072</v>
      </c>
      <c r="G75" s="70">
        <f t="shared" si="2"/>
        <v>2733.6933916925072</v>
      </c>
      <c r="H75" s="70">
        <f t="shared" si="3"/>
        <v>13228.592073926318</v>
      </c>
      <c r="I75" s="70">
        <f t="shared" si="4"/>
        <v>13228.592073926318</v>
      </c>
      <c r="J75" s="70">
        <f t="shared" si="5"/>
        <v>2413.6024358662767</v>
      </c>
      <c r="K75" s="70">
        <f t="shared" si="6"/>
        <v>2413.6024358662767</v>
      </c>
      <c r="L75" s="70">
        <f t="shared" si="7"/>
        <v>43384.61</v>
      </c>
      <c r="M75" s="70">
        <f t="shared" si="8"/>
        <v>1363.61</v>
      </c>
      <c r="N75" s="70">
        <f t="shared" si="9"/>
        <v>-305.96024515283091</v>
      </c>
      <c r="O75" s="70">
        <f t="shared" si="10"/>
        <v>66.634053553722254</v>
      </c>
      <c r="P75" s="70">
        <f t="shared" si="11"/>
        <v>101.13874159335406</v>
      </c>
      <c r="Q75" s="70">
        <f t="shared" si="12"/>
        <v>667.29592442467117</v>
      </c>
      <c r="R75" s="70"/>
      <c r="S75" s="69">
        <f>((4/(1+'Input-Output Sheet 2 '!$I$26))*(1-C75*A75)*(D75*EXP(-3*C75*A75)-(E75^2*EXP(-(3*C75+4)*A75))))-((4/(1+'Input-Output Sheet 2 '!$I$26))*(1+C75*A75)*(EXP(-C75*A75)-(D75*E75^2*EXP(-(C75+4)*A75))))+((6*'Input-Output Sheet 2 '!$I$26*C75*A75/(1+'Input-Output Sheet 2 '!$I$26))*(EXP(-C75*A75)+(D75*E75^2*EXP(-(C75+4)*A75))-(D75*EXP(-3*C75*A75))-(E75^2*EXP(-(3*C75+4)*A75))))-(E75*H75*EXP(-(3*C75+2)*A75))-(E75*I75*EXP(-(C75+2)*A75))</f>
        <v>0.54064367656151957</v>
      </c>
      <c r="T75" s="71">
        <f t="shared" si="0"/>
        <v>4.5635879281672793E-2</v>
      </c>
      <c r="U75" s="71">
        <f t="shared" si="13"/>
        <v>-11.387525849504225</v>
      </c>
      <c r="V75" s="71">
        <f t="shared" si="14"/>
        <v>-1.6032781823020755E-7</v>
      </c>
      <c r="W75" s="69">
        <v>0.20510403860000001</v>
      </c>
      <c r="X75" s="35">
        <f t="shared" si="27"/>
        <v>0.14133158804093465</v>
      </c>
      <c r="Y75" s="35">
        <f t="shared" si="15"/>
        <v>-1.8960135760161018E-7</v>
      </c>
      <c r="Z75" s="71">
        <f t="shared" si="16"/>
        <v>-61.071699414785812</v>
      </c>
      <c r="AA75" s="35"/>
      <c r="AB75" s="72">
        <f>-(1-D75)*('Input-Output Sheet 2 '!$I$24*W75*X75/Z75)</f>
        <v>2.7169258136370752E-5</v>
      </c>
      <c r="AC75" s="72">
        <f>(1-D75)*(1-E75)*'Input-Output Sheet 2 '!$I$24*W75*Y75/Z75</f>
        <v>1.7041260972193368E-11</v>
      </c>
      <c r="AD75" s="35">
        <f>('Input-Output Sheet 2 '!$I$24*W75*S75/Z75)/2</f>
        <v>-2.7380834244649418E-4</v>
      </c>
      <c r="AE75" s="35">
        <f>(1-D75)*('Input-Output Sheet 2 '!$I$24*W75*T75/Z75)/2</f>
        <v>-4.3864680276744115E-6</v>
      </c>
      <c r="AF75" s="35">
        <f>-(1-D75)*('Input-Output Sheet 2 '!$I$24*W75*U75/Z75)/2</f>
        <v>-1.0945558371924767E-3</v>
      </c>
      <c r="AG75" s="35">
        <f>-(1-D75)*(1-E75)*('Input-Output Sheet 2 '!$I$24*W75*V75/Z75)</f>
        <v>-1.4410172090139851E-11</v>
      </c>
      <c r="AH75" s="72"/>
      <c r="AI75" s="72">
        <f t="shared" si="17"/>
        <v>2.5712973886327607E-5</v>
      </c>
      <c r="AJ75" s="72">
        <f t="shared" si="18"/>
        <v>2.8978048841864636E-11</v>
      </c>
      <c r="AK75" s="72">
        <f t="shared" si="23"/>
        <v>-2.5691595232443646E-4</v>
      </c>
      <c r="AL75" s="72">
        <f t="shared" si="24"/>
        <v>-3.9190019958428857E-6</v>
      </c>
      <c r="AM75" s="72">
        <f t="shared" si="25"/>
        <v>-9.0738229899129936E-4</v>
      </c>
      <c r="AN75" s="72">
        <f t="shared" si="26"/>
        <v>-2.4289172859783501E-11</v>
      </c>
    </row>
    <row r="76" spans="1:40" x14ac:dyDescent="0.25">
      <c r="A76" s="35">
        <v>16</v>
      </c>
      <c r="B76" s="35">
        <f t="shared" si="1"/>
        <v>16</v>
      </c>
      <c r="C76" s="69">
        <f t="shared" si="19"/>
        <v>0.23</v>
      </c>
      <c r="D76" s="69">
        <f t="shared" si="20"/>
        <v>0.81021014361028476</v>
      </c>
      <c r="E76" s="69">
        <f t="shared" si="21"/>
        <v>0.53245680163100528</v>
      </c>
      <c r="F76" s="70">
        <f t="shared" si="22"/>
        <v>3305.0384799419362</v>
      </c>
      <c r="G76" s="70">
        <f t="shared" si="2"/>
        <v>3305.0384799419362</v>
      </c>
      <c r="H76" s="70">
        <f t="shared" si="3"/>
        <v>16011.157719683037</v>
      </c>
      <c r="I76" s="70">
        <f t="shared" si="4"/>
        <v>16011.157719683037</v>
      </c>
      <c r="J76" s="70">
        <f t="shared" si="5"/>
        <v>2927.8672050900714</v>
      </c>
      <c r="K76" s="70">
        <f t="shared" si="6"/>
        <v>2927.8672050900714</v>
      </c>
      <c r="L76" s="70">
        <f t="shared" si="7"/>
        <v>56078.8</v>
      </c>
      <c r="M76" s="70">
        <f t="shared" si="8"/>
        <v>1551.2095999999999</v>
      </c>
      <c r="N76" s="70">
        <f t="shared" si="9"/>
        <v>-353.24966603659141</v>
      </c>
      <c r="O76" s="70">
        <f t="shared" si="10"/>
        <v>71.138662883752943</v>
      </c>
      <c r="P76" s="70">
        <f t="shared" si="11"/>
        <v>107.9436634593602</v>
      </c>
      <c r="Q76" s="70">
        <f t="shared" si="12"/>
        <v>752.56354053943585</v>
      </c>
      <c r="R76" s="70"/>
      <c r="S76" s="69">
        <f>((4/(1+'Input-Output Sheet 2 '!$I$26))*(1-C76*A76)*(D76*EXP(-3*C76*A76)-(E76^2*EXP(-(3*C76+4)*A76))))-((4/(1+'Input-Output Sheet 2 '!$I$26))*(1+C76*A76)*(EXP(-C76*A76)-(D76*E76^2*EXP(-(C76+4)*A76))))+((6*'Input-Output Sheet 2 '!$I$26*C76*A76/(1+'Input-Output Sheet 2 '!$I$26))*(EXP(-C76*A76)+(D76*E76^2*EXP(-(C76+4)*A76))-(D76*EXP(-3*C76*A76))-(E76^2*EXP(-(3*C76+4)*A76))))-(E76*H76*EXP(-(3*C76+2)*A76))-(E76*I76*EXP(-(C76+2)*A76))</f>
        <v>0.45899410991230849</v>
      </c>
      <c r="T76" s="71">
        <f t="shared" si="0"/>
        <v>4.2161376492855812E-2</v>
      </c>
      <c r="U76" s="71">
        <f t="shared" si="13"/>
        <v>-12.842632637033438</v>
      </c>
      <c r="V76" s="71">
        <f t="shared" si="14"/>
        <v>-5.0309073306464214E-8</v>
      </c>
      <c r="W76" s="69">
        <v>9.0397175659999995E-2</v>
      </c>
      <c r="X76" s="35">
        <f t="shared" si="27"/>
        <v>0.11807836569756537</v>
      </c>
      <c r="Y76" s="35">
        <f t="shared" si="15"/>
        <v>-5.8852404950771143E-8</v>
      </c>
      <c r="Z76" s="71">
        <f t="shared" si="16"/>
        <v>-69.594129963557236</v>
      </c>
      <c r="AA76" s="35"/>
      <c r="AB76" s="72">
        <f>-(1-D76)*('Input-Output Sheet 2 '!$I$24*W76*X76/Z76)</f>
        <v>8.7792399635906852E-6</v>
      </c>
      <c r="AC76" s="72">
        <f>(1-D76)*(1-E76)*'Input-Output Sheet 2 '!$I$24*W76*Y76/Z76</f>
        <v>2.0458441391832686E-12</v>
      </c>
      <c r="AD76" s="35">
        <f>('Input-Output Sheet 2 '!$I$24*W76*S76/Z76)/2</f>
        <v>-8.9906420229956209E-5</v>
      </c>
      <c r="AE76" s="35">
        <f>(1-D76)*('Input-Output Sheet 2 '!$I$24*W76*T76/Z76)/2</f>
        <v>-1.5673694297824475E-6</v>
      </c>
      <c r="AF76" s="35">
        <f>-(1-D76)*('Input-Output Sheet 2 '!$I$24*W76*U76/Z76)/2</f>
        <v>-4.7743103920298721E-4</v>
      </c>
      <c r="AG76" s="35">
        <f>-(1-D76)*(1-E76)*('Input-Output Sheet 2 '!$I$24*W76*V76/Z76)</f>
        <v>-1.7488584002279185E-12</v>
      </c>
      <c r="AH76" s="72"/>
      <c r="AI76" s="72">
        <f t="shared" si="17"/>
        <v>1.7974249049980719E-5</v>
      </c>
      <c r="AJ76" s="72">
        <f t="shared" si="18"/>
        <v>9.5435525556883182E-12</v>
      </c>
      <c r="AK76" s="72">
        <f t="shared" si="23"/>
        <v>-1.8185738133822519E-4</v>
      </c>
      <c r="AL76" s="72">
        <f t="shared" si="24"/>
        <v>-2.9769187287284293E-6</v>
      </c>
      <c r="AM76" s="72">
        <f t="shared" si="25"/>
        <v>-7.8599343819773192E-4</v>
      </c>
      <c r="AN76" s="72">
        <f t="shared" si="26"/>
        <v>-8.0795152451838855E-12</v>
      </c>
    </row>
    <row r="77" spans="1:40" x14ac:dyDescent="0.25">
      <c r="A77" s="35">
        <v>17</v>
      </c>
      <c r="B77" s="35">
        <f t="shared" si="1"/>
        <v>17</v>
      </c>
      <c r="C77" s="69">
        <f t="shared" si="19"/>
        <v>0.23</v>
      </c>
      <c r="D77" s="69">
        <f t="shared" si="20"/>
        <v>0.81021014361028476</v>
      </c>
      <c r="E77" s="69">
        <f t="shared" si="21"/>
        <v>0.53245680163100528</v>
      </c>
      <c r="F77" s="70">
        <f t="shared" si="22"/>
        <v>3950.3658808327054</v>
      </c>
      <c r="G77" s="70">
        <f t="shared" si="2"/>
        <v>3950.3658808327054</v>
      </c>
      <c r="H77" s="70">
        <f t="shared" si="3"/>
        <v>19159.315867405188</v>
      </c>
      <c r="I77" s="70">
        <f t="shared" si="4"/>
        <v>19159.315867405188</v>
      </c>
      <c r="J77" s="70">
        <f t="shared" si="5"/>
        <v>3511.6419269624785</v>
      </c>
      <c r="K77" s="70">
        <f t="shared" si="6"/>
        <v>3511.6419269624785</v>
      </c>
      <c r="L77" s="70">
        <f t="shared" si="7"/>
        <v>71379.566800000001</v>
      </c>
      <c r="M77" s="70">
        <f t="shared" si="8"/>
        <v>1750.9123999999999</v>
      </c>
      <c r="N77" s="70">
        <f t="shared" si="9"/>
        <v>-403.90838820785456</v>
      </c>
      <c r="O77" s="70">
        <f t="shared" si="10"/>
        <v>75.643272213783618</v>
      </c>
      <c r="P77" s="70">
        <f t="shared" si="11"/>
        <v>114.74858532536632</v>
      </c>
      <c r="Q77" s="70">
        <f t="shared" si="12"/>
        <v>842.92101691170114</v>
      </c>
      <c r="R77" s="70"/>
      <c r="S77" s="69">
        <f>((4/(1+'Input-Output Sheet 2 '!$I$26))*(1-C77*A77)*(D77*EXP(-3*C77*A77)-(E77^2*EXP(-(3*C77+4)*A77))))-((4/(1+'Input-Output Sheet 2 '!$I$26))*(1+C77*A77)*(EXP(-C77*A77)-(D77*E77^2*EXP(-(C77+4)*A77))))+((6*'Input-Output Sheet 2 '!$I$26*C77*A77/(1+'Input-Output Sheet 2 '!$I$26))*(EXP(-C77*A77)+(D77*E77^2*EXP(-(C77+4)*A77))-(D77*EXP(-3*C77*A77))-(E77^2*EXP(-(3*C77+4)*A77))))-(E77*H77*EXP(-(3*C77+2)*A77))-(E77*I77*EXP(-(C77+2)*A77))</f>
        <v>0.38803940720386226</v>
      </c>
      <c r="T77" s="71">
        <f t="shared" si="0"/>
        <v>3.8162911052536587E-2</v>
      </c>
      <c r="U77" s="71">
        <f t="shared" si="13"/>
        <v>-14.384599114569561</v>
      </c>
      <c r="V77" s="71">
        <f t="shared" si="14"/>
        <v>-1.5715513656166292E-8</v>
      </c>
      <c r="W77" s="69">
        <v>-9.7668492760000003E-2</v>
      </c>
      <c r="X77" s="35">
        <f t="shared" si="27"/>
        <v>9.8417836724926017E-2</v>
      </c>
      <c r="Y77" s="35">
        <f t="shared" si="15"/>
        <v>-1.8210030051503291E-8</v>
      </c>
      <c r="Z77" s="71">
        <f t="shared" si="16"/>
        <v>-78.670291310442209</v>
      </c>
      <c r="AA77" s="35"/>
      <c r="AB77" s="72">
        <f>-(1-D77)*('Input-Output Sheet 2 '!$I$24*W77*X77/Z77)</f>
        <v>-6.9939395850903361E-6</v>
      </c>
      <c r="AC77" s="72">
        <f>(1-D77)*(1-E77)*'Input-Output Sheet 2 '!$I$24*W77*Y77/Z77</f>
        <v>-6.0503495712803034E-13</v>
      </c>
      <c r="AD77" s="35">
        <f>('Input-Output Sheet 2 '!$I$24*W77*S77/Z77)/2</f>
        <v>7.2647538085709816E-5</v>
      </c>
      <c r="AE77" s="35">
        <f>(1-D77)*('Input-Output Sheet 2 '!$I$24*W77*T77/Z77)/2</f>
        <v>1.3559995991306815E-6</v>
      </c>
      <c r="AF77" s="35">
        <f>-(1-D77)*('Input-Output Sheet 2 '!$I$24*W77*U77/Z77)/2</f>
        <v>5.1111170754662347E-4</v>
      </c>
      <c r="AG77" s="35">
        <f>-(1-D77)*(1-E77)*('Input-Output Sheet 2 '!$I$24*W77*V77/Z77)</f>
        <v>5.2215373090054839E-13</v>
      </c>
      <c r="AH77" s="72"/>
      <c r="AI77" s="72">
        <f t="shared" si="17"/>
        <v>8.9265018925017456E-7</v>
      </c>
      <c r="AJ77" s="72">
        <f t="shared" si="18"/>
        <v>7.2040459102761912E-13</v>
      </c>
      <c r="AK77" s="72">
        <f t="shared" si="23"/>
        <v>-8.6294410721231965E-6</v>
      </c>
      <c r="AL77" s="72">
        <f t="shared" si="24"/>
        <v>-1.0568491532588303E-7</v>
      </c>
      <c r="AM77" s="72">
        <f t="shared" si="25"/>
        <v>1.6840334171818128E-5</v>
      </c>
      <c r="AN77" s="72">
        <f t="shared" si="26"/>
        <v>-6.1335233466368507E-13</v>
      </c>
    </row>
    <row r="78" spans="1:40" x14ac:dyDescent="0.25">
      <c r="A78" s="35">
        <v>18</v>
      </c>
      <c r="B78" s="35">
        <f t="shared" si="1"/>
        <v>18</v>
      </c>
      <c r="C78" s="69">
        <f t="shared" si="19"/>
        <v>0.23</v>
      </c>
      <c r="D78" s="69">
        <f t="shared" si="20"/>
        <v>0.81021014361028476</v>
      </c>
      <c r="E78" s="69">
        <f t="shared" si="21"/>
        <v>0.53245680163100528</v>
      </c>
      <c r="F78" s="70">
        <f t="shared" si="22"/>
        <v>4674.147954357546</v>
      </c>
      <c r="G78" s="70">
        <f t="shared" si="2"/>
        <v>4674.147954357546</v>
      </c>
      <c r="H78" s="70">
        <f t="shared" si="3"/>
        <v>22695.656634245435</v>
      </c>
      <c r="I78" s="70">
        <f t="shared" si="4"/>
        <v>22695.656634245435</v>
      </c>
      <c r="J78" s="70">
        <f t="shared" si="5"/>
        <v>4169.3989614762258</v>
      </c>
      <c r="K78" s="70">
        <f t="shared" si="6"/>
        <v>4169.3989614762258</v>
      </c>
      <c r="L78" s="70">
        <f t="shared" si="7"/>
        <v>89622.084800000011</v>
      </c>
      <c r="M78" s="70">
        <f t="shared" si="8"/>
        <v>1962.7184000000002</v>
      </c>
      <c r="N78" s="70">
        <f t="shared" si="9"/>
        <v>-457.93641166662036</v>
      </c>
      <c r="O78" s="70">
        <f t="shared" si="10"/>
        <v>80.147881543814293</v>
      </c>
      <c r="P78" s="70">
        <f t="shared" si="11"/>
        <v>121.55350719137247</v>
      </c>
      <c r="Q78" s="70">
        <f t="shared" si="12"/>
        <v>938.36835354146694</v>
      </c>
      <c r="R78" s="70"/>
      <c r="S78" s="69">
        <f>((4/(1+'Input-Output Sheet 2 '!$I$26))*(1-C78*A78)*(D78*EXP(-3*C78*A78)-(E78^2*EXP(-(3*C78+4)*A78))))-((4/(1+'Input-Output Sheet 2 '!$I$26))*(1+C78*A78)*(EXP(-C78*A78)-(D78*E78^2*EXP(-(C78+4)*A78))))+((6*'Input-Output Sheet 2 '!$I$26*C78*A78/(1+'Input-Output Sheet 2 '!$I$26))*(EXP(-C78*A78)+(D78*E78^2*EXP(-(C78+4)*A78))-(D78*EXP(-3*C78*A78))-(E78^2*EXP(-(3*C78+4)*A78))))-(E78*H78*EXP(-(3*C78+2)*A78))-(E78*I78*EXP(-(C78+2)*A78))</f>
        <v>0.32684689268760631</v>
      </c>
      <c r="T78" s="71">
        <f t="shared" si="0"/>
        <v>3.4013737383390294E-2</v>
      </c>
      <c r="U78" s="71">
        <f t="shared" si="13"/>
        <v>-16.013425070781167</v>
      </c>
      <c r="V78" s="71">
        <f t="shared" si="14"/>
        <v>-4.8896409860545174E-9</v>
      </c>
      <c r="W78" s="69">
        <v>-0.18799488549999999</v>
      </c>
      <c r="X78" s="35">
        <f t="shared" si="27"/>
        <v>8.1853727192316997E-2</v>
      </c>
      <c r="Y78" s="35">
        <f t="shared" si="15"/>
        <v>-5.6182430618317201E-9</v>
      </c>
      <c r="Z78" s="71">
        <f t="shared" si="16"/>
        <v>-88.29937976151075</v>
      </c>
      <c r="AA78" s="35"/>
      <c r="AB78" s="72">
        <f>-(1-D78)*('Input-Output Sheet 2 '!$I$24*W78*X78/Z78)</f>
        <v>-9.9754196611915653E-6</v>
      </c>
      <c r="AC78" s="72">
        <f>(1-D78)*(1-E78)*'Input-Output Sheet 2 '!$I$24*W78*Y78/Z78</f>
        <v>-3.2012160316897014E-13</v>
      </c>
      <c r="AD78" s="35">
        <f>('Input-Output Sheet 2 '!$I$24*W78*S78/Z78)/2</f>
        <v>1.0493831423715242E-4</v>
      </c>
      <c r="AE78" s="35">
        <f>(1-D78)*('Input-Output Sheet 2 '!$I$24*W78*T78/Z78)/2</f>
        <v>2.0726075420346025E-6</v>
      </c>
      <c r="AF78" s="35">
        <f>-(1-D78)*('Input-Output Sheet 2 '!$I$24*W78*U78/Z78)/2</f>
        <v>9.7576885484258107E-4</v>
      </c>
      <c r="AG78" s="35">
        <f>-(1-D78)*(1-E78)*('Input-Output Sheet 2 '!$I$24*W78*V78/Z78)</f>
        <v>2.7860662028142068E-13</v>
      </c>
      <c r="AH78" s="72"/>
      <c r="AI78" s="72">
        <f t="shared" si="17"/>
        <v>-8.4846796231409511E-6</v>
      </c>
      <c r="AJ78" s="72">
        <f t="shared" si="18"/>
        <v>-4.6257828014850022E-13</v>
      </c>
      <c r="AK78" s="72">
        <f t="shared" si="23"/>
        <v>8.8792926161431116E-5</v>
      </c>
      <c r="AL78" s="72">
        <f t="shared" si="24"/>
        <v>1.7143035705826421E-6</v>
      </c>
      <c r="AM78" s="72">
        <f t="shared" si="25"/>
        <v>7.4344028119460227E-4</v>
      </c>
      <c r="AN78" s="72">
        <f t="shared" si="26"/>
        <v>4.0038017559098456E-13</v>
      </c>
    </row>
    <row r="79" spans="1:40" x14ac:dyDescent="0.25">
      <c r="A79" s="35">
        <v>19</v>
      </c>
      <c r="B79" s="35">
        <f t="shared" si="1"/>
        <v>19</v>
      </c>
      <c r="C79" s="69">
        <f t="shared" si="19"/>
        <v>0.23</v>
      </c>
      <c r="D79" s="69">
        <f t="shared" si="20"/>
        <v>0.81021014361028476</v>
      </c>
      <c r="E79" s="69">
        <f t="shared" si="21"/>
        <v>0.53245680163100528</v>
      </c>
      <c r="F79" s="70">
        <f t="shared" si="22"/>
        <v>5480.8570605091827</v>
      </c>
      <c r="G79" s="70">
        <f t="shared" si="2"/>
        <v>5480.8570605091827</v>
      </c>
      <c r="H79" s="70">
        <f t="shared" si="3"/>
        <v>26642.770137356427</v>
      </c>
      <c r="I79" s="70">
        <f t="shared" si="4"/>
        <v>26642.770137356427</v>
      </c>
      <c r="J79" s="70">
        <f t="shared" si="5"/>
        <v>4905.6106686240419</v>
      </c>
      <c r="K79" s="70">
        <f t="shared" si="6"/>
        <v>4905.6106686240419</v>
      </c>
      <c r="L79" s="70">
        <f t="shared" si="7"/>
        <v>111161.842</v>
      </c>
      <c r="M79" s="70">
        <f t="shared" si="8"/>
        <v>2186.6275999999998</v>
      </c>
      <c r="N79" s="70">
        <f t="shared" si="9"/>
        <v>-515.3337364128887</v>
      </c>
      <c r="O79" s="70">
        <f t="shared" si="10"/>
        <v>84.652490873844982</v>
      </c>
      <c r="P79" s="70">
        <f t="shared" si="11"/>
        <v>128.3584290573786</v>
      </c>
      <c r="Q79" s="70">
        <f t="shared" si="12"/>
        <v>1038.9055504287335</v>
      </c>
      <c r="R79" s="70"/>
      <c r="S79" s="69">
        <f>((4/(1+'Input-Output Sheet 2 '!$I$26))*(1-C79*A79)*(D79*EXP(-3*C79*A79)-(E79^2*EXP(-(3*C79+4)*A79))))-((4/(1+'Input-Output Sheet 2 '!$I$26))*(1+C79*A79)*(EXP(-C79*A79)-(D79*E79^2*EXP(-(C79+4)*A79))))+((6*'Input-Output Sheet 2 '!$I$26*C79*A79/(1+'Input-Output Sheet 2 '!$I$26))*(EXP(-C79*A79)+(D79*E79^2*EXP(-(C79+4)*A79))-(D79*EXP(-3*C79*A79))-(E79^2*EXP(-(3*C79+4)*A79))))-(E79*H79*EXP(-(3*C79+2)*A79))-(E79*I79*EXP(-(C79+2)*A79))</f>
        <v>0.27440880555693231</v>
      </c>
      <c r="T79" s="71">
        <f t="shared" si="0"/>
        <v>2.9950874662750569E-2</v>
      </c>
      <c r="U79" s="71">
        <f t="shared" si="13"/>
        <v>-17.729110439456974</v>
      </c>
      <c r="V79" s="71">
        <f t="shared" si="14"/>
        <v>-1.5159245901156298E-9</v>
      </c>
      <c r="W79" s="69">
        <v>-0.10570143110000001</v>
      </c>
      <c r="X79" s="35">
        <f t="shared" si="27"/>
        <v>6.7942690599765584E-2</v>
      </c>
      <c r="Y79" s="35">
        <f t="shared" si="15"/>
        <v>-1.7287850011031087E-9</v>
      </c>
      <c r="Z79" s="71">
        <f t="shared" si="16"/>
        <v>-98.48077459895039</v>
      </c>
      <c r="AA79" s="35"/>
      <c r="AB79" s="72">
        <f>-(1-D79)*('Input-Output Sheet 2 '!$I$24*W79*X79/Z79)</f>
        <v>-4.174231078092862E-6</v>
      </c>
      <c r="AC79" s="72">
        <f>(1-D79)*(1-E79)*'Input-Output Sheet 2 '!$I$24*W79*Y79/Z79</f>
        <v>-4.9658829104211589E-14</v>
      </c>
      <c r="AD79" s="35">
        <f>('Input-Output Sheet 2 '!$I$24*W79*S79/Z79)/2</f>
        <v>4.4414911018389503E-5</v>
      </c>
      <c r="AE79" s="35">
        <f>(1-D79)*('Input-Output Sheet 2 '!$I$24*W79*T79/Z79)/2</f>
        <v>9.2005387724333675E-7</v>
      </c>
      <c r="AF79" s="35">
        <f>-(1-D79)*('Input-Output Sheet 2 '!$I$24*W79*U79/Z79)/2</f>
        <v>5.4461637543374848E-4</v>
      </c>
      <c r="AG79" s="35">
        <f>-(1-D79)*(1-E79)*('Input-Output Sheet 2 '!$I$24*W79*V79/Z79)</f>
        <v>4.3544477831187671E-14</v>
      </c>
      <c r="AH79" s="72"/>
      <c r="AI79" s="72">
        <f t="shared" si="17"/>
        <v>-7.0748253696422141E-6</v>
      </c>
      <c r="AJ79" s="72">
        <f t="shared" si="18"/>
        <v>-1.8489021613659087E-13</v>
      </c>
      <c r="AK79" s="72">
        <f t="shared" si="23"/>
        <v>7.4676612627770956E-5</v>
      </c>
      <c r="AL79" s="72">
        <f t="shared" si="24"/>
        <v>1.4963307096389696E-6</v>
      </c>
      <c r="AM79" s="72">
        <f t="shared" si="25"/>
        <v>7.6019261513816483E-4</v>
      </c>
      <c r="AN79" s="72">
        <f t="shared" si="26"/>
        <v>1.6107554905630416E-13</v>
      </c>
    </row>
    <row r="80" spans="1:40" x14ac:dyDescent="0.25">
      <c r="A80" s="35">
        <v>20</v>
      </c>
      <c r="B80" s="35">
        <f t="shared" si="1"/>
        <v>20</v>
      </c>
      <c r="C80" s="69">
        <f t="shared" si="19"/>
        <v>0.23</v>
      </c>
      <c r="D80" s="69">
        <f t="shared" si="20"/>
        <v>0.81021014361028476</v>
      </c>
      <c r="E80" s="69">
        <f t="shared" si="21"/>
        <v>0.53245680163100528</v>
      </c>
      <c r="F80" s="70">
        <f t="shared" si="22"/>
        <v>6374.9655592803456</v>
      </c>
      <c r="G80" s="70">
        <f t="shared" si="2"/>
        <v>6374.9655592803456</v>
      </c>
      <c r="H80" s="70">
        <f t="shared" si="3"/>
        <v>31023.246493890823</v>
      </c>
      <c r="I80" s="70">
        <f t="shared" si="4"/>
        <v>31023.246493890823</v>
      </c>
      <c r="J80" s="70">
        <f t="shared" si="5"/>
        <v>5724.7494083986567</v>
      </c>
      <c r="K80" s="70">
        <f t="shared" si="6"/>
        <v>5724.7494083986567</v>
      </c>
      <c r="L80" s="70">
        <f t="shared" si="7"/>
        <v>136374.64000000001</v>
      </c>
      <c r="M80" s="70">
        <f t="shared" si="8"/>
        <v>2422.64</v>
      </c>
      <c r="N80" s="70">
        <f t="shared" si="9"/>
        <v>-576.1003624466598</v>
      </c>
      <c r="O80" s="70">
        <f t="shared" si="10"/>
        <v>89.157100203875672</v>
      </c>
      <c r="P80" s="70">
        <f t="shared" si="11"/>
        <v>135.16335092338474</v>
      </c>
      <c r="Q80" s="70">
        <f t="shared" si="12"/>
        <v>1144.5326075735004</v>
      </c>
      <c r="R80" s="70"/>
      <c r="S80" s="69">
        <f>((4/(1+'Input-Output Sheet 2 '!$I$26))*(1-C80*A80)*(D80*EXP(-3*C80*A80)-(E80^2*EXP(-(3*C80+4)*A80))))-((4/(1+'Input-Output Sheet 2 '!$I$26))*(1+C80*A80)*(EXP(-C80*A80)-(D80*E80^2*EXP(-(C80+4)*A80))))+((6*'Input-Output Sheet 2 '!$I$26*C80*A80/(1+'Input-Output Sheet 2 '!$I$26))*(EXP(-C80*A80)+(D80*E80^2*EXP(-(C80+4)*A80))-(D80*EXP(-3*C80*A80))-(E80^2*EXP(-(3*C80+4)*A80))))-(E80*H80*EXP(-(3*C80+2)*A80))-(E80*I80*EXP(-(C80+2)*A80))</f>
        <v>0.22971557438728443</v>
      </c>
      <c r="T80" s="71">
        <f t="shared" si="0"/>
        <v>2.6117492562727673E-2</v>
      </c>
      <c r="U80" s="71">
        <f t="shared" si="13"/>
        <v>-19.531655199939415</v>
      </c>
      <c r="V80" s="71">
        <f t="shared" si="14"/>
        <v>-4.6847787329488366E-10</v>
      </c>
      <c r="W80" s="69">
        <v>6.6833124179999995E-2</v>
      </c>
      <c r="X80" s="35">
        <f t="shared" si="27"/>
        <v>5.6293242519659795E-2</v>
      </c>
      <c r="Y80" s="35">
        <f t="shared" si="15"/>
        <v>-5.3067472962841441E-10</v>
      </c>
      <c r="Z80" s="71">
        <f t="shared" si="16"/>
        <v>-109.21400551695635</v>
      </c>
      <c r="AA80" s="35"/>
      <c r="AB80" s="72">
        <f>-(1-D80)*('Input-Output Sheet 2 '!$I$24*W80*X80/Z80)</f>
        <v>1.9718506908740374E-6</v>
      </c>
      <c r="AC80" s="72">
        <f>(1-D80)*(1-E80)*'Input-Output Sheet 2 '!$I$24*W80*Y80/Z80</f>
        <v>8.6909632344867274E-15</v>
      </c>
      <c r="AD80" s="35">
        <f>('Input-Output Sheet 2 '!$I$24*W80*S80/Z80)/2</f>
        <v>-2.1198503827548437E-5</v>
      </c>
      <c r="AE80" s="35">
        <f>(1-D80)*('Input-Output Sheet 2 '!$I$24*W80*T80/Z80)/2</f>
        <v>-4.5742431461224098E-7</v>
      </c>
      <c r="AF80" s="35">
        <f>-(1-D80)*('Input-Output Sheet 2 '!$I$24*W80*U80/Z80)/2</f>
        <v>-3.4207931606056982E-4</v>
      </c>
      <c r="AG80" s="35">
        <f>-(1-D80)*(1-E80)*('Input-Output Sheet 2 '!$I$24*W80*V80/Z80)</f>
        <v>-7.6723532244079176E-15</v>
      </c>
      <c r="AH80" s="72"/>
      <c r="AI80" s="72">
        <f t="shared" si="17"/>
        <v>-1.1011901936094123E-6</v>
      </c>
      <c r="AJ80" s="72">
        <f t="shared" si="18"/>
        <v>-2.048393293486243E-14</v>
      </c>
      <c r="AK80" s="72">
        <f t="shared" si="23"/>
        <v>1.1608203595420533E-5</v>
      </c>
      <c r="AL80" s="72">
        <f t="shared" si="24"/>
        <v>2.3131478131554789E-7</v>
      </c>
      <c r="AM80" s="72">
        <f t="shared" si="25"/>
        <v>1.0126852968658933E-4</v>
      </c>
      <c r="AN80" s="72">
        <f t="shared" si="26"/>
        <v>1.7936062303389877E-14</v>
      </c>
    </row>
    <row r="81" spans="1:40" x14ac:dyDescent="0.25">
      <c r="A81" s="35">
        <v>21</v>
      </c>
      <c r="B81" s="35">
        <f t="shared" si="1"/>
        <v>21</v>
      </c>
      <c r="C81" s="69">
        <f t="shared" si="19"/>
        <v>0.23</v>
      </c>
      <c r="D81" s="69">
        <f t="shared" si="20"/>
        <v>0.81021014361028476</v>
      </c>
      <c r="E81" s="69">
        <f t="shared" si="21"/>
        <v>0.53245680163100528</v>
      </c>
      <c r="F81" s="70">
        <f t="shared" si="22"/>
        <v>7360.9458106637667</v>
      </c>
      <c r="G81" s="70">
        <f t="shared" si="2"/>
        <v>7360.9458106637667</v>
      </c>
      <c r="H81" s="70">
        <f t="shared" si="3"/>
        <v>35859.675821001285</v>
      </c>
      <c r="I81" s="70">
        <f t="shared" si="4"/>
        <v>35859.675821001285</v>
      </c>
      <c r="J81" s="70">
        <f t="shared" si="5"/>
        <v>6631.2875407927995</v>
      </c>
      <c r="K81" s="70">
        <f t="shared" si="6"/>
        <v>6631.2875407927995</v>
      </c>
      <c r="L81" s="70">
        <f t="shared" si="7"/>
        <v>165656.59400000001</v>
      </c>
      <c r="M81" s="70">
        <f t="shared" si="8"/>
        <v>2670.7556</v>
      </c>
      <c r="N81" s="70">
        <f t="shared" si="9"/>
        <v>-640.23628976793339</v>
      </c>
      <c r="O81" s="70">
        <f t="shared" si="10"/>
        <v>93.661709533906347</v>
      </c>
      <c r="P81" s="70">
        <f t="shared" si="11"/>
        <v>141.96827278939088</v>
      </c>
      <c r="Q81" s="70">
        <f t="shared" si="12"/>
        <v>1255.2495249757678</v>
      </c>
      <c r="R81" s="70"/>
      <c r="S81" s="69">
        <f>((4/(1+'Input-Output Sheet 2 '!$I$26))*(1-C81*A81)*(D81*EXP(-3*C81*A81)-(E81^2*EXP(-(3*C81+4)*A81))))-((4/(1+'Input-Output Sheet 2 '!$I$26))*(1+C81*A81)*(EXP(-C81*A81)-(D81*E81^2*EXP(-(C81+4)*A81))))+((6*'Input-Output Sheet 2 '!$I$26*C81*A81/(1+'Input-Output Sheet 2 '!$I$26))*(EXP(-C81*A81)+(D81*E81^2*EXP(-(C81+4)*A81))-(D81*EXP(-3*C81*A81))-(E81^2*EXP(-(3*C81+4)*A81))))-(E81*H81*EXP(-(3*C81+2)*A81))-(E81*I81*EXP(-(C81+2)*A81))</f>
        <v>0.1918008173226993</v>
      </c>
      <c r="T81" s="71">
        <f t="shared" si="0"/>
        <v>2.2592713116409618E-2</v>
      </c>
      <c r="U81" s="71">
        <f t="shared" si="13"/>
        <v>-21.421059345807652</v>
      </c>
      <c r="V81" s="71">
        <f t="shared" si="14"/>
        <v>-1.4436036407177669E-10</v>
      </c>
      <c r="W81" s="69">
        <v>0.1711202728</v>
      </c>
      <c r="X81" s="35">
        <f t="shared" si="27"/>
        <v>4.6562999753148829E-2</v>
      </c>
      <c r="Y81" s="35">
        <f t="shared" si="15"/>
        <v>-1.6253597876152117E-10</v>
      </c>
      <c r="Z81" s="71">
        <f t="shared" si="16"/>
        <v>-120.49872173605402</v>
      </c>
      <c r="AA81" s="35"/>
      <c r="AB81" s="72">
        <f>-(1-D81)*('Input-Output Sheet 2 '!$I$24*W81*X81/Z81)</f>
        <v>3.7849862812367989E-6</v>
      </c>
      <c r="AC81" s="72">
        <f>(1-D81)*(1-E81)*'Input-Output Sheet 2 '!$I$24*W81*Y81/Z81</f>
        <v>6.1772419581821969E-15</v>
      </c>
      <c r="AD81" s="35">
        <f>('Input-Output Sheet 2 '!$I$24*W81*S81/Z81)/2</f>
        <v>-4.1074361310792341E-5</v>
      </c>
      <c r="AE81" s="35">
        <f>(1-D81)*('Input-Output Sheet 2 '!$I$24*W81*T81/Z81)/2</f>
        <v>-9.1825171976539427E-7</v>
      </c>
      <c r="AF81" s="35">
        <f>-(1-D81)*('Input-Output Sheet 2 '!$I$24*W81*U81/Z81)/2</f>
        <v>-8.7063136163127383E-4</v>
      </c>
      <c r="AG81" s="35">
        <f>-(1-D81)*(1-E81)*('Input-Output Sheet 2 '!$I$24*W81*V81/Z81)</f>
        <v>-5.4864707791931042E-15</v>
      </c>
      <c r="AH81" s="72"/>
      <c r="AI81" s="72">
        <f t="shared" si="17"/>
        <v>2.8784184860554182E-6</v>
      </c>
      <c r="AJ81" s="72">
        <f t="shared" si="18"/>
        <v>7.4341025963344625E-15</v>
      </c>
      <c r="AK81" s="72">
        <f t="shared" si="23"/>
        <v>-3.1136432569170392E-5</v>
      </c>
      <c r="AL81" s="72">
        <f t="shared" si="24"/>
        <v>-6.8783801718881757E-7</v>
      </c>
      <c r="AM81" s="72">
        <f t="shared" si="25"/>
        <v>-6.0635533884592185E-4</v>
      </c>
      <c r="AN81" s="72">
        <f t="shared" si="26"/>
        <v>-6.5794120018005109E-15</v>
      </c>
    </row>
    <row r="82" spans="1:40" x14ac:dyDescent="0.25">
      <c r="A82" s="35">
        <v>22</v>
      </c>
      <c r="B82" s="35">
        <f t="shared" si="1"/>
        <v>22</v>
      </c>
      <c r="C82" s="69">
        <f t="shared" si="19"/>
        <v>0.23</v>
      </c>
      <c r="D82" s="69">
        <f t="shared" si="20"/>
        <v>0.81021014361028476</v>
      </c>
      <c r="E82" s="69">
        <f t="shared" si="21"/>
        <v>0.53245680163100528</v>
      </c>
      <c r="F82" s="70">
        <f t="shared" si="22"/>
        <v>8443.2701746521707</v>
      </c>
      <c r="G82" s="70">
        <f t="shared" si="2"/>
        <v>8443.2701746521707</v>
      </c>
      <c r="H82" s="70">
        <f t="shared" si="3"/>
        <v>41174.648235840468</v>
      </c>
      <c r="I82" s="70">
        <f t="shared" si="4"/>
        <v>41174.648235840468</v>
      </c>
      <c r="J82" s="70">
        <f t="shared" si="5"/>
        <v>7629.6974257991951</v>
      </c>
      <c r="K82" s="70">
        <f t="shared" si="6"/>
        <v>7629.6974257991951</v>
      </c>
      <c r="L82" s="70">
        <f t="shared" si="7"/>
        <v>199424.13280000002</v>
      </c>
      <c r="M82" s="70">
        <f t="shared" si="8"/>
        <v>2930.9744000000001</v>
      </c>
      <c r="N82" s="70">
        <f t="shared" si="9"/>
        <v>-707.74151837670968</v>
      </c>
      <c r="O82" s="70">
        <f t="shared" si="10"/>
        <v>98.166318863937036</v>
      </c>
      <c r="P82" s="70">
        <f t="shared" si="11"/>
        <v>148.77319465539702</v>
      </c>
      <c r="Q82" s="70">
        <f t="shared" si="12"/>
        <v>1371.0563026355355</v>
      </c>
      <c r="R82" s="70"/>
      <c r="S82" s="69">
        <f>((4/(1+'Input-Output Sheet 2 '!$I$26))*(1-C82*A82)*(D82*EXP(-3*C82*A82)-(E82^2*EXP(-(3*C82+4)*A82))))-((4/(1+'Input-Output Sheet 2 '!$I$26))*(1+C82*A82)*(EXP(-C82*A82)-(D82*E82^2*EXP(-(C82+4)*A82))))+((6*'Input-Output Sheet 2 '!$I$26*C82*A82/(1+'Input-Output Sheet 2 '!$I$26))*(EXP(-C82*A82)+(D82*E82^2*EXP(-(C82+4)*A82))-(D82*EXP(-3*C82*A82))-(E82^2*EXP(-(3*C82+4)*A82))))-(E82*H82*EXP(-(3*C82+2)*A82))-(E82*I82*EXP(-(C82+2)*A82))</f>
        <v>0.15976716591886728</v>
      </c>
      <c r="T82" s="71">
        <f t="shared" si="0"/>
        <v>1.9412588597517873E-2</v>
      </c>
      <c r="U82" s="71">
        <f t="shared" si="13"/>
        <v>-23.397322875072685</v>
      </c>
      <c r="V82" s="71">
        <f t="shared" si="14"/>
        <v>-4.4368284735516763E-11</v>
      </c>
      <c r="W82" s="69">
        <v>0.1171777896</v>
      </c>
      <c r="X82" s="35">
        <f t="shared" si="27"/>
        <v>3.8454931140016982E-2</v>
      </c>
      <c r="Y82" s="35">
        <f t="shared" si="15"/>
        <v>-4.9680085429094948E-11</v>
      </c>
      <c r="Z82" s="71">
        <f t="shared" si="16"/>
        <v>-132.33466504964352</v>
      </c>
      <c r="AA82" s="35"/>
      <c r="AB82" s="72">
        <f>-(1-D82)*('Input-Output Sheet 2 '!$I$24*W82*X82/Z82)</f>
        <v>1.9490727573170312E-6</v>
      </c>
      <c r="AC82" s="72">
        <f>(1-D82)*(1-E82)*'Input-Output Sheet 2 '!$I$24*W82*Y82/Z82</f>
        <v>1.1772808797304761E-15</v>
      </c>
      <c r="AD82" s="35">
        <f>('Input-Output Sheet 2 '!$I$24*W82*S82/Z82)/2</f>
        <v>-2.1333423351906741E-5</v>
      </c>
      <c r="AE82" s="35">
        <f>(1-D82)*('Input-Output Sheet 2 '!$I$24*W82*T82/Z82)/2</f>
        <v>-4.9195963251968797E-7</v>
      </c>
      <c r="AF82" s="35">
        <f>-(1-D82)*('Input-Output Sheet 2 '!$I$24*W82*U82/Z82)/2</f>
        <v>-5.9294196164219961E-4</v>
      </c>
      <c r="AG82" s="35">
        <f>-(1-D82)*(1-E82)*('Input-Output Sheet 2 '!$I$24*W82*V82/Z82)</f>
        <v>-1.0514058668460105E-15</v>
      </c>
      <c r="AH82" s="72"/>
      <c r="AI82" s="72">
        <f t="shared" si="17"/>
        <v>2.8670295192769153E-6</v>
      </c>
      <c r="AJ82" s="72">
        <f t="shared" si="18"/>
        <v>3.6772614189563361E-15</v>
      </c>
      <c r="AK82" s="72">
        <f t="shared" si="23"/>
        <v>-3.1203892331349537E-5</v>
      </c>
      <c r="AL82" s="72">
        <f t="shared" si="24"/>
        <v>-7.0510567614254112E-7</v>
      </c>
      <c r="AM82" s="72">
        <f t="shared" si="25"/>
        <v>-7.3178666163673672E-4</v>
      </c>
      <c r="AN82" s="72">
        <f t="shared" si="26"/>
        <v>-3.2689383230195573E-15</v>
      </c>
    </row>
    <row r="83" spans="1:40" x14ac:dyDescent="0.25">
      <c r="A83" s="35">
        <v>23</v>
      </c>
      <c r="B83" s="35">
        <f t="shared" si="1"/>
        <v>23</v>
      </c>
      <c r="C83" s="69">
        <f t="shared" si="19"/>
        <v>0.23</v>
      </c>
      <c r="D83" s="69">
        <f t="shared" si="20"/>
        <v>0.81021014361028476</v>
      </c>
      <c r="E83" s="69">
        <f t="shared" si="21"/>
        <v>0.53245680163100528</v>
      </c>
      <c r="F83" s="70">
        <f t="shared" si="22"/>
        <v>9626.4110112382878</v>
      </c>
      <c r="G83" s="70">
        <f t="shared" si="2"/>
        <v>9626.4110112382878</v>
      </c>
      <c r="H83" s="70">
        <f t="shared" si="3"/>
        <v>46990.753855561023</v>
      </c>
      <c r="I83" s="70">
        <f t="shared" si="4"/>
        <v>46990.753855561023</v>
      </c>
      <c r="J83" s="70">
        <f t="shared" si="5"/>
        <v>8724.4514234105791</v>
      </c>
      <c r="K83" s="70">
        <f t="shared" si="6"/>
        <v>8724.4514234105791</v>
      </c>
      <c r="L83" s="70">
        <f t="shared" si="7"/>
        <v>238113.9988</v>
      </c>
      <c r="M83" s="70">
        <f t="shared" si="8"/>
        <v>3203.2964000000002</v>
      </c>
      <c r="N83" s="70">
        <f t="shared" si="9"/>
        <v>-778.61604827298856</v>
      </c>
      <c r="O83" s="70">
        <f t="shared" si="10"/>
        <v>102.67092819396771</v>
      </c>
      <c r="P83" s="70">
        <f t="shared" si="11"/>
        <v>155.57811652140313</v>
      </c>
      <c r="Q83" s="70">
        <f t="shared" si="12"/>
        <v>1491.9529405528042</v>
      </c>
      <c r="R83" s="70"/>
      <c r="S83" s="69">
        <f>((4/(1+'Input-Output Sheet 2 '!$I$26))*(1-C83*A83)*(D83*EXP(-3*C83*A83)-(E83^2*EXP(-(3*C83+4)*A83))))-((4/(1+'Input-Output Sheet 2 '!$I$26))*(1+C83*A83)*(EXP(-C83*A83)-(D83*E83^2*EXP(-(C83+4)*A83))))+((6*'Input-Output Sheet 2 '!$I$26*C83*A83/(1+'Input-Output Sheet 2 '!$I$26))*(EXP(-C83*A83)+(D83*E83^2*EXP(-(C83+4)*A83))-(D83*EXP(-3*C83*A83))-(E83^2*EXP(-(3*C83+4)*A83))))-(E83*H83*EXP(-(3*C83+2)*A83))-(E83*I83*EXP(-(C83+2)*A83))</f>
        <v>0.13279922609108419</v>
      </c>
      <c r="T83" s="71">
        <f t="shared" si="0"/>
        <v>1.6584852485821016E-2</v>
      </c>
      <c r="U83" s="71">
        <f t="shared" si="13"/>
        <v>-25.460445787120268</v>
      </c>
      <c r="V83" s="71">
        <f t="shared" si="14"/>
        <v>-1.3603990908506999E-11</v>
      </c>
      <c r="W83" s="69">
        <v>-3.951932188E-2</v>
      </c>
      <c r="X83" s="35">
        <f t="shared" si="27"/>
        <v>3.1713117486099701E-2</v>
      </c>
      <c r="Y83" s="35">
        <f t="shared" si="15"/>
        <v>-1.5156435253200486E-11</v>
      </c>
      <c r="Z83" s="71">
        <f t="shared" si="16"/>
        <v>-144.72164751066879</v>
      </c>
      <c r="AA83" s="35"/>
      <c r="AB83" s="72">
        <f>-(1-D83)*('Input-Output Sheet 2 '!$I$24*W83*X83/Z83)</f>
        <v>-4.9570038564781439E-7</v>
      </c>
      <c r="AC83" s="72">
        <f>(1-D83)*(1-E83)*'Input-Output Sheet 2 '!$I$24*W83*Y83/Z83</f>
        <v>-1.1076412787570709E-16</v>
      </c>
      <c r="AD83" s="35">
        <f>('Input-Output Sheet 2 '!$I$24*W83*S83/Z83)/2</f>
        <v>5.468558616477687E-6</v>
      </c>
      <c r="AE83" s="35">
        <f>(1-D83)*('Input-Output Sheet 2 '!$I$24*W83*T83/Z83)/2</f>
        <v>1.2961699171860069E-7</v>
      </c>
      <c r="AF83" s="35">
        <f>-(1-D83)*('Input-Output Sheet 2 '!$I$24*W83*U83/Z83)/2</f>
        <v>1.9898316210906477E-4</v>
      </c>
      <c r="AG83" s="35">
        <f>-(1-D83)*(1-E83)*('Input-Output Sheet 2 '!$I$24*W83*V83/Z83)</f>
        <v>9.9418772517214247E-17</v>
      </c>
      <c r="AH83" s="72"/>
      <c r="AI83" s="72">
        <f t="shared" si="17"/>
        <v>7.2668618583460839E-7</v>
      </c>
      <c r="AJ83" s="72">
        <f t="shared" si="18"/>
        <v>5.3325837592738449E-16</v>
      </c>
      <c r="AK83" s="72">
        <f t="shared" si="23"/>
        <v>-7.9324323677145272E-6</v>
      </c>
      <c r="AL83" s="72">
        <f t="shared" si="24"/>
        <v>-1.8117132040054364E-7</v>
      </c>
      <c r="AM83" s="72">
        <f t="shared" si="25"/>
        <v>-1.9697939976656741E-4</v>
      </c>
      <c r="AN83" s="72">
        <f t="shared" si="26"/>
        <v>-4.7599354716439808E-16</v>
      </c>
    </row>
    <row r="84" spans="1:40" x14ac:dyDescent="0.25">
      <c r="A84" s="35">
        <v>24</v>
      </c>
      <c r="B84" s="35">
        <f t="shared" si="1"/>
        <v>24</v>
      </c>
      <c r="C84" s="69">
        <f t="shared" si="19"/>
        <v>0.23</v>
      </c>
      <c r="D84" s="69">
        <f t="shared" si="20"/>
        <v>0.81021014361028476</v>
      </c>
      <c r="E84" s="69">
        <f t="shared" si="21"/>
        <v>0.53245680163100528</v>
      </c>
      <c r="F84" s="70">
        <f t="shared" si="22"/>
        <v>10914.840680414849</v>
      </c>
      <c r="G84" s="70">
        <f t="shared" si="2"/>
        <v>10914.840680414849</v>
      </c>
      <c r="H84" s="70">
        <f t="shared" si="3"/>
        <v>53330.582797315619</v>
      </c>
      <c r="I84" s="70">
        <f t="shared" si="4"/>
        <v>53330.582797315619</v>
      </c>
      <c r="J84" s="70">
        <f t="shared" si="5"/>
        <v>9920.0218936196725</v>
      </c>
      <c r="K84" s="70">
        <f t="shared" si="6"/>
        <v>9920.0218936196725</v>
      </c>
      <c r="L84" s="70">
        <f t="shared" si="7"/>
        <v>282183.24800000002</v>
      </c>
      <c r="M84" s="70">
        <f t="shared" si="8"/>
        <v>3487.7216000000003</v>
      </c>
      <c r="N84" s="70">
        <f t="shared" si="9"/>
        <v>-852.85987945677016</v>
      </c>
      <c r="O84" s="70">
        <f t="shared" si="10"/>
        <v>107.17553752399839</v>
      </c>
      <c r="P84" s="70">
        <f t="shared" si="11"/>
        <v>162.38303838740927</v>
      </c>
      <c r="Q84" s="70">
        <f t="shared" si="12"/>
        <v>1617.9394387275734</v>
      </c>
      <c r="R84" s="70"/>
      <c r="S84" s="69">
        <f>((4/(1+'Input-Output Sheet 2 '!$I$26))*(1-C84*A84)*(D84*EXP(-3*C84*A84)-(E84^2*EXP(-(3*C84+4)*A84))))-((4/(1+'Input-Output Sheet 2 '!$I$26))*(1+C84*A84)*(EXP(-C84*A84)-(D84*E84^2*EXP(-(C84+4)*A84))))+((6*'Input-Output Sheet 2 '!$I$26*C84*A84/(1+'Input-Output Sheet 2 '!$I$26))*(EXP(-C84*A84)+(D84*E84^2*EXP(-(C84+4)*A84))-(D84*EXP(-3*C84*A84))-(E84^2*EXP(-(3*C84+4)*A84))))-(E84*H84*EXP(-(3*C84+2)*A84))-(E84*I84*EXP(-(C84+2)*A84))</f>
        <v>0.1101680617965347</v>
      </c>
      <c r="T84" s="71">
        <f t="shared" si="0"/>
        <v>1.4099251477212372E-2</v>
      </c>
      <c r="U84" s="71">
        <f t="shared" si="13"/>
        <v>-27.610428081761242</v>
      </c>
      <c r="V84" s="71">
        <f t="shared" si="14"/>
        <v>-4.1621670599361692E-12</v>
      </c>
      <c r="W84" s="69">
        <v>-0.15403806519999999</v>
      </c>
      <c r="X84" s="35">
        <f t="shared" si="27"/>
        <v>2.6118363989493402E-2</v>
      </c>
      <c r="Y84" s="35">
        <f t="shared" si="15"/>
        <v>-4.6159047283030619E-12</v>
      </c>
      <c r="Z84" s="71">
        <f t="shared" si="16"/>
        <v>-157.65953362745296</v>
      </c>
      <c r="AA84" s="35"/>
      <c r="AB84" s="72">
        <f>-(1-D84)*('Input-Output Sheet 2 '!$I$24*W84*X84/Z84)</f>
        <v>-1.460690221183687E-6</v>
      </c>
      <c r="AC84" s="72">
        <f>(1-D84)*(1-E84)*'Input-Output Sheet 2 '!$I$24*W84*Y84/Z84</f>
        <v>-1.2069540371365997E-16</v>
      </c>
      <c r="AD84" s="35">
        <f>('Input-Output Sheet 2 '!$I$24*W84*S84/Z84)/2</f>
        <v>1.6231732164143642E-5</v>
      </c>
      <c r="AE84" s="35">
        <f>(1-D84)*('Input-Output Sheet 2 '!$I$24*W84*T84/Z84)/2</f>
        <v>3.9425591065080392E-7</v>
      </c>
      <c r="AF84" s="35">
        <f>-(1-D84)*('Input-Output Sheet 2 '!$I$24*W84*U84/Z84)/2</f>
        <v>7.7206754446694514E-4</v>
      </c>
      <c r="AG84" s="35">
        <f>-(1-D84)*(1-E84)*('Input-Output Sheet 2 '!$I$24*W84*V84/Z84)</f>
        <v>1.0883119630750545E-16</v>
      </c>
      <c r="AH84" s="72"/>
      <c r="AI84" s="72">
        <f t="shared" si="17"/>
        <v>-9.7819530341575068E-7</v>
      </c>
      <c r="AJ84" s="72">
        <f t="shared" si="18"/>
        <v>-1.1572976579468354E-16</v>
      </c>
      <c r="AK84" s="72">
        <f t="shared" si="23"/>
        <v>1.0850145390310664E-5</v>
      </c>
      <c r="AL84" s="72">
        <f t="shared" si="24"/>
        <v>2.6193645118470228E-7</v>
      </c>
      <c r="AM84" s="72">
        <f t="shared" si="25"/>
        <v>4.8552535328800497E-4</v>
      </c>
      <c r="AN84" s="72">
        <f t="shared" si="26"/>
        <v>1.0412498441235985E-16</v>
      </c>
    </row>
    <row r="85" spans="1:40" x14ac:dyDescent="0.25">
      <c r="A85" s="35">
        <v>25</v>
      </c>
      <c r="B85" s="35">
        <f t="shared" si="1"/>
        <v>25</v>
      </c>
      <c r="C85" s="69">
        <f t="shared" si="19"/>
        <v>0.23</v>
      </c>
      <c r="D85" s="69">
        <f t="shared" si="20"/>
        <v>0.81021014361028476</v>
      </c>
      <c r="E85" s="69">
        <f t="shared" si="21"/>
        <v>0.53245680163100528</v>
      </c>
      <c r="F85" s="70">
        <f t="shared" si="22"/>
        <v>12313.031542174578</v>
      </c>
      <c r="G85" s="70">
        <f t="shared" si="2"/>
        <v>12313.031542174578</v>
      </c>
      <c r="H85" s="70">
        <f t="shared" si="3"/>
        <v>60216.725178256907</v>
      </c>
      <c r="I85" s="70">
        <f t="shared" si="4"/>
        <v>60216.725178256907</v>
      </c>
      <c r="J85" s="70">
        <f t="shared" si="5"/>
        <v>11220.881196419212</v>
      </c>
      <c r="K85" s="70">
        <f t="shared" si="6"/>
        <v>11220.881196419212</v>
      </c>
      <c r="L85" s="70">
        <f t="shared" si="7"/>
        <v>332109.25</v>
      </c>
      <c r="M85" s="70">
        <f t="shared" si="8"/>
        <v>3784.25</v>
      </c>
      <c r="N85" s="70">
        <f t="shared" si="9"/>
        <v>-930.47301192805423</v>
      </c>
      <c r="O85" s="70">
        <f t="shared" si="10"/>
        <v>111.68014685402908</v>
      </c>
      <c r="P85" s="70">
        <f t="shared" si="11"/>
        <v>169.18796025341541</v>
      </c>
      <c r="Q85" s="70">
        <f t="shared" si="12"/>
        <v>1749.0157971598428</v>
      </c>
      <c r="R85" s="70"/>
      <c r="S85" s="69">
        <f>((4/(1+'Input-Output Sheet 2 '!$I$26))*(1-C85*A85)*(D85*EXP(-3*C85*A85)-(E85^2*EXP(-(3*C85+4)*A85))))-((4/(1+'Input-Output Sheet 2 '!$I$26))*(1+C85*A85)*(EXP(-C85*A85)-(D85*E85^2*EXP(-(C85+4)*A85))))+((6*'Input-Output Sheet 2 '!$I$26*C85*A85/(1+'Input-Output Sheet 2 '!$I$26))*(EXP(-C85*A85)+(D85*E85^2*EXP(-(C85+4)*A85))-(D85*EXP(-3*C85*A85))-(E85^2*EXP(-(3*C85+4)*A85))))-(E85*H85*EXP(-(3*C85+2)*A85))-(E85*I85*EXP(-(C85+2)*A85))</f>
        <v>9.123024472855952E-2</v>
      </c>
      <c r="T85" s="71">
        <f t="shared" si="0"/>
        <v>1.1934729205007407E-2</v>
      </c>
      <c r="U85" s="71">
        <f t="shared" si="13"/>
        <v>-29.847269758937482</v>
      </c>
      <c r="V85" s="71">
        <f t="shared" si="14"/>
        <v>-1.2709011076394049E-12</v>
      </c>
      <c r="W85" s="69">
        <v>-0.12535024959999999</v>
      </c>
      <c r="X85" s="35">
        <f t="shared" si="27"/>
        <v>2.1483894459208227E-2</v>
      </c>
      <c r="Y85" s="35">
        <f t="shared" si="15"/>
        <v>-1.4035193786470107E-12</v>
      </c>
      <c r="Z85" s="71">
        <f t="shared" si="16"/>
        <v>-171.14822654110981</v>
      </c>
      <c r="AA85" s="35"/>
      <c r="AB85" s="72">
        <f>-(1-D85)*('Input-Output Sheet 2 '!$I$24*W85*X85/Z85)</f>
        <v>-9.0067922275817223E-7</v>
      </c>
      <c r="AC85" s="72">
        <f>(1-D85)*(1-E85)*'Input-Output Sheet 2 '!$I$24*W85*Y85/Z85</f>
        <v>-2.7510424446979789E-17</v>
      </c>
      <c r="AD85" s="35">
        <f>('Input-Output Sheet 2 '!$I$24*W85*S85/Z85)/2</f>
        <v>1.0076111883713333E-5</v>
      </c>
      <c r="AE85" s="35">
        <f>(1-D85)*('Input-Output Sheet 2 '!$I$24*W85*T85/Z85)/2</f>
        <v>2.5017258031604314E-7</v>
      </c>
      <c r="AF85" s="35">
        <f>-(1-D85)*('Input-Output Sheet 2 '!$I$24*W85*U85/Z85)/2</f>
        <v>6.25650432675884E-4</v>
      </c>
      <c r="AG85" s="35">
        <f>-(1-D85)*(1-E85)*('Input-Output Sheet 2 '!$I$24*W85*V85/Z85)</f>
        <v>2.4910969832850514E-17</v>
      </c>
      <c r="AH85" s="72"/>
      <c r="AI85" s="72">
        <f t="shared" si="17"/>
        <v>-1.1806847219709297E-6</v>
      </c>
      <c r="AJ85" s="72">
        <f t="shared" si="18"/>
        <v>-7.4102914080319879E-17</v>
      </c>
      <c r="AK85" s="72">
        <f t="shared" si="23"/>
        <v>1.3153922023928487E-5</v>
      </c>
      <c r="AL85" s="72">
        <f t="shared" si="24"/>
        <v>3.2221424548342353E-7</v>
      </c>
      <c r="AM85" s="72">
        <f t="shared" si="25"/>
        <v>6.9885898857141452E-4</v>
      </c>
      <c r="AN85" s="72">
        <f t="shared" si="26"/>
        <v>6.687108307017798E-17</v>
      </c>
    </row>
    <row r="86" spans="1:40" x14ac:dyDescent="0.25">
      <c r="A86" s="35">
        <v>26</v>
      </c>
      <c r="B86" s="35">
        <f t="shared" si="1"/>
        <v>26</v>
      </c>
      <c r="C86" s="69">
        <f t="shared" si="19"/>
        <v>0.23</v>
      </c>
      <c r="D86" s="69">
        <f t="shared" si="20"/>
        <v>0.81021014361028476</v>
      </c>
      <c r="E86" s="69">
        <f t="shared" si="21"/>
        <v>0.53245680163100528</v>
      </c>
      <c r="F86" s="70">
        <f t="shared" si="22"/>
        <v>13825.45595651021</v>
      </c>
      <c r="G86" s="70">
        <f t="shared" si="2"/>
        <v>13825.45595651021</v>
      </c>
      <c r="H86" s="70">
        <f t="shared" si="3"/>
        <v>67671.771115537529</v>
      </c>
      <c r="I86" s="70">
        <f t="shared" si="4"/>
        <v>67671.771115537529</v>
      </c>
      <c r="J86" s="70">
        <f t="shared" si="5"/>
        <v>12631.501691801921</v>
      </c>
      <c r="K86" s="70">
        <f t="shared" si="6"/>
        <v>12631.501691801921</v>
      </c>
      <c r="L86" s="70">
        <f t="shared" si="7"/>
        <v>388389.68799999997</v>
      </c>
      <c r="M86" s="70">
        <f t="shared" si="8"/>
        <v>4092.8816000000002</v>
      </c>
      <c r="N86" s="70">
        <f t="shared" si="9"/>
        <v>-1011.455445686841</v>
      </c>
      <c r="O86" s="70">
        <f t="shared" si="10"/>
        <v>116.18475618405976</v>
      </c>
      <c r="P86" s="70">
        <f t="shared" si="11"/>
        <v>175.99288211942155</v>
      </c>
      <c r="Q86" s="70">
        <f t="shared" si="12"/>
        <v>1885.1820158496128</v>
      </c>
      <c r="R86" s="70"/>
      <c r="S86" s="69">
        <f>((4/(1+'Input-Output Sheet 2 '!$I$26))*(1-C86*A86)*(D86*EXP(-3*C86*A86)-(E86^2*EXP(-(3*C86+4)*A86))))-((4/(1+'Input-Output Sheet 2 '!$I$26))*(1+C86*A86)*(EXP(-C86*A86)-(D86*E86^2*EXP(-(C86+4)*A86))))+((6*'Input-Output Sheet 2 '!$I$26*C86*A86/(1+'Input-Output Sheet 2 '!$I$26))*(EXP(-C86*A86)+(D86*E86^2*EXP(-(C86+4)*A86))-(D86*EXP(-3*C86*A86))-(E86^2*EXP(-(3*C86+4)*A86))))-(E86*H86*EXP(-(3*C86+2)*A86))-(E86*I86*EXP(-(C86+2)*A86))</f>
        <v>7.5423573126111546E-2</v>
      </c>
      <c r="T86" s="71">
        <f t="shared" si="0"/>
        <v>1.0064363082899543E-2</v>
      </c>
      <c r="U86" s="71">
        <f t="shared" si="13"/>
        <v>-32.17097081863119</v>
      </c>
      <c r="V86" s="71">
        <f t="shared" si="14"/>
        <v>-3.8735876802096426E-13</v>
      </c>
      <c r="W86" s="69">
        <v>1.504573059E-2</v>
      </c>
      <c r="X86" s="35">
        <f t="shared" si="27"/>
        <v>1.7651272770285692E-2</v>
      </c>
      <c r="Y86" s="35">
        <f t="shared" si="15"/>
        <v>-4.2612096506169617E-13</v>
      </c>
      <c r="Z86" s="71">
        <f t="shared" si="16"/>
        <v>-185.18765751991941</v>
      </c>
      <c r="AA86" s="35"/>
      <c r="AB86" s="72">
        <f>-(1-D86)*('Input-Output Sheet 2 '!$I$24*W86*X86/Z86)</f>
        <v>8.2088364583362269E-8</v>
      </c>
      <c r="AC86" s="72">
        <f>(1-D86)*(1-E86)*'Input-Output Sheet 2 '!$I$24*W86*Y86/Z86</f>
        <v>9.2653157167220066E-19</v>
      </c>
      <c r="AD86" s="35">
        <f>('Input-Output Sheet 2 '!$I$24*W86*S86/Z86)/2</f>
        <v>-9.2408024762288039E-7</v>
      </c>
      <c r="AE86" s="35">
        <f>(1-D86)*('Input-Output Sheet 2 '!$I$24*W86*T86/Z86)/2</f>
        <v>-2.3402479719172616E-8</v>
      </c>
      <c r="AF86" s="35">
        <f>-(1-D86)*('Input-Output Sheet 2 '!$I$24*W86*U86/Z86)/2</f>
        <v>-7.480657105945801E-5</v>
      </c>
      <c r="AG86" s="35">
        <f>-(1-D86)*(1-E86)*('Input-Output Sheet 2 '!$I$24*W86*V86/Z86)</f>
        <v>-8.4224940231116737E-19</v>
      </c>
      <c r="AH86" s="72"/>
      <c r="AI86" s="72">
        <f t="shared" si="17"/>
        <v>-4.0929542908740499E-7</v>
      </c>
      <c r="AJ86" s="72">
        <f t="shared" si="18"/>
        <v>-1.3291946437653795E-17</v>
      </c>
      <c r="AK86" s="72">
        <f t="shared" si="23"/>
        <v>4.5760158180452259E-6</v>
      </c>
      <c r="AL86" s="72">
        <f t="shared" si="24"/>
        <v>1.1338505029843527E-7</v>
      </c>
      <c r="AM86" s="72">
        <f t="shared" si="25"/>
        <v>2.7542193080821298E-4</v>
      </c>
      <c r="AN86" s="72">
        <f t="shared" si="26"/>
        <v>1.2034360215269674E-17</v>
      </c>
    </row>
    <row r="87" spans="1:40" x14ac:dyDescent="0.25">
      <c r="A87" s="35">
        <v>27</v>
      </c>
      <c r="B87" s="35">
        <f t="shared" si="1"/>
        <v>27</v>
      </c>
      <c r="C87" s="69">
        <f t="shared" si="19"/>
        <v>0.23</v>
      </c>
      <c r="D87" s="69">
        <f t="shared" si="20"/>
        <v>0.81021014361028476</v>
      </c>
      <c r="E87" s="69">
        <f t="shared" si="21"/>
        <v>0.53245680163100528</v>
      </c>
      <c r="F87" s="70">
        <f t="shared" si="22"/>
        <v>15456.586283414468</v>
      </c>
      <c r="G87" s="70">
        <f t="shared" si="2"/>
        <v>15456.586283414468</v>
      </c>
      <c r="H87" s="70">
        <f t="shared" si="3"/>
        <v>75718.31072631017</v>
      </c>
      <c r="I87" s="70">
        <f t="shared" si="4"/>
        <v>75718.31072631017</v>
      </c>
      <c r="J87" s="70">
        <f t="shared" si="5"/>
        <v>14156.355739760527</v>
      </c>
      <c r="K87" s="70">
        <f t="shared" si="6"/>
        <v>14156.355739760527</v>
      </c>
      <c r="L87" s="70">
        <f t="shared" si="7"/>
        <v>451542.55880000006</v>
      </c>
      <c r="M87" s="70">
        <f t="shared" si="8"/>
        <v>4413.6164000000008</v>
      </c>
      <c r="N87" s="70">
        <f t="shared" si="9"/>
        <v>-1095.8071807331305</v>
      </c>
      <c r="O87" s="70">
        <f t="shared" si="10"/>
        <v>120.68936551409044</v>
      </c>
      <c r="P87" s="70">
        <f t="shared" si="11"/>
        <v>182.79780398542772</v>
      </c>
      <c r="Q87" s="70">
        <f t="shared" si="12"/>
        <v>2026.4380947968834</v>
      </c>
      <c r="R87" s="70"/>
      <c r="S87" s="69">
        <f>((4/(1+'Input-Output Sheet 2 '!$I$26))*(1-C87*A87)*(D87*EXP(-3*C87*A87)-(E87^2*EXP(-(3*C87+4)*A87))))-((4/(1+'Input-Output Sheet 2 '!$I$26))*(1+C87*A87)*(EXP(-C87*A87)-(D87*E87^2*EXP(-(C87+4)*A87))))+((6*'Input-Output Sheet 2 '!$I$26*C87*A87/(1+'Input-Output Sheet 2 '!$I$26))*(EXP(-C87*A87)+(D87*E87^2*EXP(-(C87+4)*A87))-(D87*EXP(-3*C87*A87))-(E87^2*EXP(-(3*C87+4)*A87))))-(E87*H87*EXP(-(3*C87+2)*A87))-(E87*I87*EXP(-(C87+2)*A87))</f>
        <v>6.2260901275612783E-2</v>
      </c>
      <c r="T87" s="71">
        <f t="shared" si="0"/>
        <v>8.4586988098061706E-3</v>
      </c>
      <c r="U87" s="71">
        <f t="shared" si="13"/>
        <v>-34.581531260836918</v>
      </c>
      <c r="V87" s="71">
        <f t="shared" si="14"/>
        <v>-1.1786550905777612E-13</v>
      </c>
      <c r="W87" s="69">
        <v>0.1365847245</v>
      </c>
      <c r="X87" s="35">
        <f t="shared" si="27"/>
        <v>1.4486636355586063E-2</v>
      </c>
      <c r="Y87" s="35">
        <f t="shared" si="15"/>
        <v>-1.2919519137936731E-13</v>
      </c>
      <c r="Z87" s="71">
        <f t="shared" si="16"/>
        <v>-199.77777810977375</v>
      </c>
      <c r="AA87" s="35"/>
      <c r="AB87" s="72">
        <f>-(1-D87)*('Input-Output Sheet 2 '!$I$24*W87*X87/Z87)</f>
        <v>5.6692661415926295E-7</v>
      </c>
      <c r="AC87" s="72">
        <f>(1-D87)*(1-E87)*'Input-Output Sheet 2 '!$I$24*W87*Y87/Z87</f>
        <v>2.3638906329115079E-18</v>
      </c>
      <c r="AD87" s="35">
        <f>('Input-Output Sheet 2 '!$I$24*W87*S87/Z87)/2</f>
        <v>-6.4190638706139139E-6</v>
      </c>
      <c r="AE87" s="35">
        <f>(1-D87)*('Input-Output Sheet 2 '!$I$24*W87*T87/Z87)/2</f>
        <v>-1.6551328268094702E-7</v>
      </c>
      <c r="AF87" s="35">
        <f>-(1-D87)*('Input-Output Sheet 2 '!$I$24*W87*U87/Z87)/2</f>
        <v>-6.7666468422772276E-4</v>
      </c>
      <c r="AG87" s="35">
        <f>-(1-D87)*(1-E87)*('Input-Output Sheet 2 '!$I$24*W87*V87/Z87)</f>
        <v>-2.1565908903442342E-18</v>
      </c>
      <c r="AH87" s="72"/>
      <c r="AI87" s="72">
        <f t="shared" si="17"/>
        <v>3.245074893713126E-7</v>
      </c>
      <c r="AJ87" s="72">
        <f t="shared" si="18"/>
        <v>1.6452111022918543E-18</v>
      </c>
      <c r="AK87" s="72">
        <f t="shared" si="23"/>
        <v>-3.6715720591183971E-6</v>
      </c>
      <c r="AL87" s="72">
        <f t="shared" si="24"/>
        <v>-9.4457881200059815E-8</v>
      </c>
      <c r="AM87" s="72">
        <f t="shared" si="25"/>
        <v>-3.757356276435904E-4</v>
      </c>
      <c r="AN87" s="72">
        <f t="shared" si="26"/>
        <v>-1.4994201463277007E-18</v>
      </c>
    </row>
    <row r="88" spans="1:40" x14ac:dyDescent="0.25">
      <c r="A88" s="35">
        <v>28</v>
      </c>
      <c r="B88" s="35">
        <f t="shared" si="1"/>
        <v>28</v>
      </c>
      <c r="C88" s="69">
        <f t="shared" si="19"/>
        <v>0.23</v>
      </c>
      <c r="D88" s="69">
        <f t="shared" si="20"/>
        <v>0.81021014361028476</v>
      </c>
      <c r="E88" s="69">
        <f t="shared" si="21"/>
        <v>0.53245680163100528</v>
      </c>
      <c r="F88" s="70">
        <f t="shared" si="22"/>
        <v>17210.894882880086</v>
      </c>
      <c r="G88" s="70">
        <f t="shared" si="2"/>
        <v>17210.894882880086</v>
      </c>
      <c r="H88" s="70">
        <f t="shared" si="3"/>
        <v>84378.934127727465</v>
      </c>
      <c r="I88" s="70">
        <f t="shared" si="4"/>
        <v>84378.934127727465</v>
      </c>
      <c r="J88" s="70">
        <f t="shared" si="5"/>
        <v>15799.915700287766</v>
      </c>
      <c r="K88" s="70">
        <f t="shared" si="6"/>
        <v>15799.915700287766</v>
      </c>
      <c r="L88" s="70">
        <f t="shared" si="7"/>
        <v>522106.1728</v>
      </c>
      <c r="M88" s="70">
        <f t="shared" si="8"/>
        <v>4746.4544000000005</v>
      </c>
      <c r="N88" s="70">
        <f t="shared" si="9"/>
        <v>-1183.5282170669225</v>
      </c>
      <c r="O88" s="70">
        <f t="shared" si="10"/>
        <v>125.19397484412112</v>
      </c>
      <c r="P88" s="70">
        <f t="shared" si="11"/>
        <v>189.60272585143383</v>
      </c>
      <c r="Q88" s="70">
        <f t="shared" si="12"/>
        <v>2172.7840340016546</v>
      </c>
      <c r="R88" s="70"/>
      <c r="S88" s="69">
        <f>((4/(1+'Input-Output Sheet 2 '!$I$26))*(1-C88*A88)*(D88*EXP(-3*C88*A88)-(E88^2*EXP(-(3*C88+4)*A88))))-((4/(1+'Input-Output Sheet 2 '!$I$26))*(1+C88*A88)*(EXP(-C88*A88)-(D88*E88^2*EXP(-(C88+4)*A88))))+((6*'Input-Output Sheet 2 '!$I$26*C88*A88/(1+'Input-Output Sheet 2 '!$I$26))*(EXP(-C88*A88)+(D88*E88^2*EXP(-(C88+4)*A88))-(D88*EXP(-3*C88*A88))-(E88^2*EXP(-(3*C88+4)*A88))))-(E88*H88*EXP(-(3*C88+2)*A88))-(E88*I88*EXP(-(C88+2)*A88))</f>
        <v>5.1323054672356407E-2</v>
      </c>
      <c r="T88" s="71">
        <f t="shared" si="0"/>
        <v>7.0879461133018743E-3</v>
      </c>
      <c r="U88" s="71">
        <f t="shared" si="13"/>
        <v>-37.078951085552994</v>
      </c>
      <c r="V88" s="71">
        <f t="shared" si="14"/>
        <v>-3.5808592354897126E-14</v>
      </c>
      <c r="W88" s="69">
        <v>0.13055148829999999</v>
      </c>
      <c r="X88" s="35">
        <f t="shared" si="27"/>
        <v>1.1877283635691339E-2</v>
      </c>
      <c r="Y88" s="35">
        <f t="shared" si="15"/>
        <v>-3.9120131942595377E-14</v>
      </c>
      <c r="Z88" s="71">
        <f t="shared" si="16"/>
        <v>-214.91855435089067</v>
      </c>
      <c r="AA88" s="35"/>
      <c r="AB88" s="72">
        <f>-(1-D88)*('Input-Output Sheet 2 '!$I$24*W88*X88/Z88)</f>
        <v>4.1298034116367716E-7</v>
      </c>
      <c r="AC88" s="72">
        <f>(1-D88)*(1-E88)*'Input-Output Sheet 2 '!$I$24*W88*Y88/Z88</f>
        <v>6.3596659633638247E-19</v>
      </c>
      <c r="AD88" s="35">
        <f>('Input-Output Sheet 2 '!$I$24*W88*S88/Z88)/2</f>
        <v>-4.7013410253279748E-6</v>
      </c>
      <c r="AE88" s="35">
        <f>(1-D88)*('Input-Output Sheet 2 '!$I$24*W88*T88/Z88)/2</f>
        <v>-1.2322608829618921E-7</v>
      </c>
      <c r="AF88" s="35">
        <f>-(1-D88)*('Input-Output Sheet 2 '!$I$24*W88*U88/Z88)/2</f>
        <v>-6.4462878630294079E-4</v>
      </c>
      <c r="AG88" s="35">
        <f>-(1-D88)*(1-E88)*('Input-Output Sheet 2 '!$I$24*W88*V88/Z88)</f>
        <v>-5.8213169201366652E-19</v>
      </c>
      <c r="AH88" s="72"/>
      <c r="AI88" s="72">
        <f t="shared" si="17"/>
        <v>4.8995347766147003E-7</v>
      </c>
      <c r="AJ88" s="72">
        <f t="shared" si="18"/>
        <v>1.4999286146239452E-18</v>
      </c>
      <c r="AK88" s="72">
        <f t="shared" si="23"/>
        <v>-5.5602024479709444E-6</v>
      </c>
      <c r="AL88" s="72">
        <f t="shared" si="24"/>
        <v>-1.4436968548856811E-7</v>
      </c>
      <c r="AM88" s="72">
        <f t="shared" si="25"/>
        <v>-6.6064673526533178E-4</v>
      </c>
      <c r="AN88" s="72">
        <f t="shared" si="26"/>
        <v>-1.3693612911789503E-18</v>
      </c>
    </row>
    <row r="89" spans="1:40" x14ac:dyDescent="0.25">
      <c r="A89" s="35">
        <v>29</v>
      </c>
      <c r="B89" s="35">
        <f t="shared" si="1"/>
        <v>29</v>
      </c>
      <c r="C89" s="69">
        <f t="shared" si="19"/>
        <v>0.23</v>
      </c>
      <c r="D89" s="69">
        <f t="shared" si="20"/>
        <v>0.81021014361028476</v>
      </c>
      <c r="E89" s="69">
        <f t="shared" si="21"/>
        <v>0.53245680163100528</v>
      </c>
      <c r="F89" s="70">
        <f t="shared" si="22"/>
        <v>19092.854114899783</v>
      </c>
      <c r="G89" s="70">
        <f t="shared" si="2"/>
        <v>19092.854114899783</v>
      </c>
      <c r="H89" s="70">
        <f t="shared" si="3"/>
        <v>93676.231436942093</v>
      </c>
      <c r="I89" s="70">
        <f t="shared" si="4"/>
        <v>93676.231436942093</v>
      </c>
      <c r="J89" s="70">
        <f t="shared" si="5"/>
        <v>17566.653933376358</v>
      </c>
      <c r="K89" s="70">
        <f t="shared" si="6"/>
        <v>17566.653933376358</v>
      </c>
      <c r="L89" s="70">
        <f t="shared" si="7"/>
        <v>600639.1540000001</v>
      </c>
      <c r="M89" s="70">
        <f t="shared" si="8"/>
        <v>5091.3956000000007</v>
      </c>
      <c r="N89" s="70">
        <f t="shared" si="9"/>
        <v>-1274.618554688217</v>
      </c>
      <c r="O89" s="70">
        <f t="shared" si="10"/>
        <v>129.69858417415179</v>
      </c>
      <c r="P89" s="70">
        <f t="shared" si="11"/>
        <v>196.40764771743997</v>
      </c>
      <c r="Q89" s="70">
        <f t="shared" si="12"/>
        <v>2324.2198334639261</v>
      </c>
      <c r="R89" s="70"/>
      <c r="S89" s="69">
        <f>((4/(1+'Input-Output Sheet 2 '!$I$26))*(1-C89*A89)*(D89*EXP(-3*C89*A89)-(E89^2*EXP(-(3*C89+4)*A89))))-((4/(1+'Input-Output Sheet 2 '!$I$26))*(1+C89*A89)*(EXP(-C89*A89)-(D89*E89^2*EXP(-(C89+4)*A89))))+((6*'Input-Output Sheet 2 '!$I$26*C89*A89/(1+'Input-Output Sheet 2 '!$I$26))*(EXP(-C89*A89)+(D89*E89^2*EXP(-(C89+4)*A89))-(D89*EXP(-3*C89*A89))-(E89^2*EXP(-(3*C89+4)*A89))))-(E89*H89*EXP(-(3*C89+2)*A89))-(E89*I89*EXP(-(C89+2)*A89))</f>
        <v>4.2251476754921927E-2</v>
      </c>
      <c r="T89" s="71">
        <f t="shared" si="0"/>
        <v>5.9233703346462723E-3</v>
      </c>
      <c r="U89" s="71">
        <f t="shared" si="13"/>
        <v>-39.663230292778927</v>
      </c>
      <c r="V89" s="71">
        <f t="shared" si="14"/>
        <v>-1.0863366621635901E-14</v>
      </c>
      <c r="W89" s="69">
        <v>6.9342045590000002E-3</v>
      </c>
      <c r="X89" s="35">
        <f t="shared" si="27"/>
        <v>9.7286277947263577E-3</v>
      </c>
      <c r="Y89" s="35">
        <f t="shared" si="15"/>
        <v>-1.1831296889698946E-14</v>
      </c>
      <c r="Z89" s="71">
        <f t="shared" si="16"/>
        <v>-230.60996256673164</v>
      </c>
      <c r="AA89" s="35"/>
      <c r="AB89" s="72">
        <f>-(1-D89)*('Input-Output Sheet 2 '!$I$24*W89*X89/Z89)</f>
        <v>1.6744589550285264E-8</v>
      </c>
      <c r="AC89" s="72">
        <f>(1-D89)*(1-E89)*'Input-Output Sheet 2 '!$I$24*W89*Y89/Z89</f>
        <v>9.5208783079696945E-21</v>
      </c>
      <c r="AD89" s="35">
        <f>('Input-Output Sheet 2 '!$I$24*W89*S89/Z89)/2</f>
        <v>-1.9158513892987301E-7</v>
      </c>
      <c r="AE89" s="35">
        <f>(1-D89)*('Input-Output Sheet 2 '!$I$24*W89*T89/Z89)/2</f>
        <v>-5.097553689008077E-9</v>
      </c>
      <c r="AF89" s="35">
        <f>-(1-D89)*('Input-Output Sheet 2 '!$I$24*W89*U89/Z89)/2</f>
        <v>-3.413351427891197E-5</v>
      </c>
      <c r="AG89" s="35">
        <f>-(1-D89)*(1-E89)*('Input-Output Sheet 2 '!$I$24*W89*V89/Z89)</f>
        <v>-8.7419657019600918E-21</v>
      </c>
      <c r="AH89" s="72"/>
      <c r="AI89" s="72">
        <f t="shared" si="17"/>
        <v>2.1486246535698122E-7</v>
      </c>
      <c r="AJ89" s="72">
        <f t="shared" si="18"/>
        <v>3.2274373732217609E-19</v>
      </c>
      <c r="AK89" s="72">
        <f t="shared" si="23"/>
        <v>-2.4464630821289238E-6</v>
      </c>
      <c r="AL89" s="72">
        <f t="shared" si="24"/>
        <v>-6.4161820992598641E-8</v>
      </c>
      <c r="AM89" s="72">
        <f t="shared" si="25"/>
        <v>-3.3938115029092639E-4</v>
      </c>
      <c r="AN89" s="72">
        <f t="shared" si="26"/>
        <v>-2.954368288578133E-19</v>
      </c>
    </row>
    <row r="90" spans="1:40" x14ac:dyDescent="0.25">
      <c r="A90" s="35">
        <v>30</v>
      </c>
      <c r="B90" s="35">
        <f t="shared" si="1"/>
        <v>30</v>
      </c>
      <c r="C90" s="69">
        <f t="shared" si="19"/>
        <v>0.23</v>
      </c>
      <c r="D90" s="69">
        <f t="shared" si="20"/>
        <v>0.81021014361028476</v>
      </c>
      <c r="E90" s="69">
        <f t="shared" si="21"/>
        <v>0.53245680163100528</v>
      </c>
      <c r="F90" s="70">
        <f t="shared" si="22"/>
        <v>21106.936339466301</v>
      </c>
      <c r="G90" s="70">
        <f t="shared" si="2"/>
        <v>21106.936339466301</v>
      </c>
      <c r="H90" s="70">
        <f t="shared" si="3"/>
        <v>103632.7927711067</v>
      </c>
      <c r="I90" s="70">
        <f t="shared" si="4"/>
        <v>103632.7927711067</v>
      </c>
      <c r="J90" s="70">
        <f t="shared" si="5"/>
        <v>19461.04279901904</v>
      </c>
      <c r="K90" s="70">
        <f t="shared" si="6"/>
        <v>19461.04279901904</v>
      </c>
      <c r="L90" s="70">
        <f t="shared" si="7"/>
        <v>687720.44</v>
      </c>
      <c r="M90" s="70">
        <f t="shared" si="8"/>
        <v>5448.44</v>
      </c>
      <c r="N90" s="70">
        <f t="shared" si="9"/>
        <v>-1369.0781935970144</v>
      </c>
      <c r="O90" s="70">
        <f t="shared" si="10"/>
        <v>134.20319350418248</v>
      </c>
      <c r="P90" s="70">
        <f t="shared" si="11"/>
        <v>203.21256958344611</v>
      </c>
      <c r="Q90" s="70">
        <f t="shared" si="12"/>
        <v>2480.7454931836987</v>
      </c>
      <c r="R90" s="70"/>
      <c r="S90" s="69">
        <f>((4/(1+'Input-Output Sheet 2 '!$I$26))*(1-C90*A90)*(D90*EXP(-3*C90*A90)-(E90^2*EXP(-(3*C90+4)*A90))))-((4/(1+'Input-Output Sheet 2 '!$I$26))*(1+C90*A90)*(EXP(-C90*A90)-(D90*E90^2*EXP(-(C90+4)*A90))))+((6*'Input-Output Sheet 2 '!$I$26*C90*A90/(1+'Input-Output Sheet 2 '!$I$26))*(EXP(-C90*A90)+(D90*E90^2*EXP(-(C90+4)*A90))-(D90*EXP(-3*C90*A90))-(E90^2*EXP(-(3*C90+4)*A90))))-(E90*H90*EXP(-(3*C90+2)*A90))-(E90*I90*EXP(-(C90+2)*A90))</f>
        <v>3.4741021838571147E-2</v>
      </c>
      <c r="T90" s="71">
        <f t="shared" si="0"/>
        <v>4.9381216506936875E-3</v>
      </c>
      <c r="U90" s="71">
        <f t="shared" si="13"/>
        <v>-42.334368882514553</v>
      </c>
      <c r="V90" s="71">
        <f t="shared" si="14"/>
        <v>-3.2912634281652594E-15</v>
      </c>
      <c r="W90" s="69">
        <v>-0.1187510626</v>
      </c>
      <c r="X90" s="35">
        <f t="shared" si="27"/>
        <v>7.9615097822432236E-3</v>
      </c>
      <c r="Y90" s="35">
        <f t="shared" si="15"/>
        <v>-3.5741806904003271E-15</v>
      </c>
      <c r="Z90" s="71">
        <f t="shared" si="16"/>
        <v>-246.85198632830605</v>
      </c>
      <c r="AA90" s="35"/>
      <c r="AB90" s="72">
        <f>-(1-D90)*('Input-Output Sheet 2 '!$I$24*W90*X90/Z90)</f>
        <v>-2.1923033408821817E-7</v>
      </c>
      <c r="AC90" s="72">
        <f>(1-D90)*(1-E90)*'Input-Output Sheet 2 '!$I$24*W90*Y90/Z90</f>
        <v>-4.6015427408491992E-20</v>
      </c>
      <c r="AD90" s="35">
        <f>('Input-Output Sheet 2 '!$I$24*W90*S90/Z90)/2</f>
        <v>2.5202568742992249E-6</v>
      </c>
      <c r="AE90" s="35">
        <f>(1-D90)*('Input-Output Sheet 2 '!$I$24*W90*T90/Z90)/2</f>
        <v>6.7988741385733273E-8</v>
      </c>
      <c r="AF90" s="35">
        <f>-(1-D90)*('Input-Output Sheet 2 '!$I$24*W90*U90/Z90)/2</f>
        <v>5.8286544181777888E-4</v>
      </c>
      <c r="AG90" s="35">
        <f>-(1-D90)*(1-E90)*('Input-Output Sheet 2 '!$I$24*W90*V90/Z90)</f>
        <v>4.2373037761557577E-20</v>
      </c>
      <c r="AH90" s="72"/>
      <c r="AI90" s="72">
        <f t="shared" si="17"/>
        <v>-1.0124287226896646E-7</v>
      </c>
      <c r="AJ90" s="72">
        <f t="shared" si="18"/>
        <v>-1.8247274550261148E-20</v>
      </c>
      <c r="AK90" s="72">
        <f t="shared" si="23"/>
        <v>1.164335867684676E-6</v>
      </c>
      <c r="AL90" s="72">
        <f t="shared" si="24"/>
        <v>3.1445593848362599E-8</v>
      </c>
      <c r="AM90" s="72">
        <f t="shared" si="25"/>
        <v>2.7436596376943345E-4</v>
      </c>
      <c r="AN90" s="72">
        <f t="shared" si="26"/>
        <v>1.6815536029798743E-20</v>
      </c>
    </row>
    <row r="91" spans="1:40" x14ac:dyDescent="0.25">
      <c r="A91" s="35">
        <v>31</v>
      </c>
      <c r="B91" s="35">
        <f t="shared" si="1"/>
        <v>31</v>
      </c>
      <c r="C91" s="69">
        <f t="shared" si="19"/>
        <v>0.23</v>
      </c>
      <c r="D91" s="69">
        <f t="shared" si="20"/>
        <v>0.81021014361028476</v>
      </c>
      <c r="E91" s="69">
        <f t="shared" si="21"/>
        <v>0.53245680163100528</v>
      </c>
      <c r="F91" s="70">
        <f t="shared" ref="F91:F154" si="28">-D91*(1+2*A91-C91*A91+2*A91^2-2*C91*A91^2-4*C91*A91^3)+(1-2*A91-C91*A91+2*A91^2+2*C91*A91^2)</f>
        <v>23257.613916572362</v>
      </c>
      <c r="G91" s="70">
        <f t="shared" ref="G91:G154" si="29">-D91*(1+2*B91-C91*B91+2*B91^2-2*C91*B91^2-4*C91*B91^3)+(1-2*B91-C91*B91+2*B91^2+2*C91*B91^2)</f>
        <v>23257.613916572362</v>
      </c>
      <c r="H91" s="70">
        <f t="shared" ref="H91:H154" si="30">D91*(4+2*C91*A91+8*A91^2+4*C91*A91^3)-(2-4*A91-5*C91*A91-2*A91^2-2*C91*A91^2)-D91^2*(2+4*A91-5*C91*A91+10*A91^2+2*C91*A91^2-20*C91*A91^3)</f>
        <v>114271.20824737391</v>
      </c>
      <c r="I91" s="70">
        <f t="shared" ref="I91:I154" si="31">D91*(4+2*C91*B91+8*B91^2+4*C91*B91^3)-(2-4*B91-5*C91*B91-2*B91^2-2*C91*B91^2)-D91^2*(2+4*B91-5*C91*B91+10*B91^2+2*C91*B91^2-20*C91*B91^3)</f>
        <v>114271.20824737391</v>
      </c>
      <c r="J91" s="70">
        <f t="shared" ref="J91:J154" si="32">D91*(2+4*A91+C91*A91-2*A91^2-10*C91*A91^2+4*C91*A91^3)-(2-4*A91-5*C91*A91-2*A91^2-2*C91*A91^2)</f>
        <v>21487.554657208533</v>
      </c>
      <c r="K91" s="70">
        <f t="shared" ref="K91:K154" si="33">D91*(2+4*B91+C91*B91-2*B91^2-10*C91*B91^2+4*C91*B91^3)-(2-4*B91-5*C91*B91-2*B91^2-2*C91*B91^2)</f>
        <v>21487.554657208533</v>
      </c>
      <c r="L91" s="70">
        <f t="shared" ref="L91:L154" si="34">2+(4*A91^2)-(8*C91*A91^2)+(4*C91^2*A91^2)+(16*C91^2*A91^4)</f>
        <v>783949.28200000001</v>
      </c>
      <c r="M91" s="70">
        <f t="shared" ref="M91:M154" si="35">2+(4*A91^2)+(8*C91*A91^2)+(4*C91^2*A91^2)</f>
        <v>5817.5875999999998</v>
      </c>
      <c r="N91" s="70">
        <f t="shared" ref="N91:N154" si="36">(E91*(2+5*A91+C91*A91-10*C91*A91^2))-(2-A91-5*C91*A91+2*C91*A91^2)</f>
        <v>-1466.9071337933142</v>
      </c>
      <c r="O91" s="70">
        <f t="shared" ref="O91:O154" si="37">(E91*(2+5*A91+5*C91*A91))-(2-A91-C91*A91)</f>
        <v>138.70780283421317</v>
      </c>
      <c r="P91" s="70">
        <f t="shared" ref="P91:P154" si="38">(E91*(2+A91+C91*A91))-(2-5*A91-5*C91*A91)</f>
        <v>210.01749144945225</v>
      </c>
      <c r="Q91" s="70">
        <f t="shared" ref="Q91:Q154" si="39">(E91*(2+A91+5*C91*A91+2*C91*A91^2))-(2-5*A91-C91*A91-10*C91*A91^2)</f>
        <v>2642.3610131609712</v>
      </c>
      <c r="R91" s="70"/>
      <c r="S91" s="69">
        <f>((4/(1+'Input-Output Sheet 2 '!$I$26))*(1-C91*A91)*(D91*EXP(-3*C91*A91)-(E91^2*EXP(-(3*C91+4)*A91))))-((4/(1+'Input-Output Sheet 2 '!$I$26))*(1+C91*A91)*(EXP(-C91*A91)-(D91*E91^2*EXP(-(C91+4)*A91))))+((6*'Input-Output Sheet 2 '!$I$26*C91*A91/(1+'Input-Output Sheet 2 '!$I$26))*(EXP(-C91*A91)+(D91*E91^2*EXP(-(C91+4)*A91))-(D91*EXP(-3*C91*A91))-(E91^2*EXP(-(3*C91+4)*A91))))-(E91*H91*EXP(-(3*C91+2)*A91))-(E91*I91*EXP(-(C91+2)*A91))</f>
        <v>2.8533147402266999E-2</v>
      </c>
      <c r="T91" s="71">
        <f t="shared" si="0"/>
        <v>4.1076764611959107E-3</v>
      </c>
      <c r="U91" s="71">
        <f t="shared" si="13"/>
        <v>-45.092366854759831</v>
      </c>
      <c r="V91" s="71">
        <f t="shared" ref="V91:V154" si="40">(D91*(-2+A91+5*C91*A91-2*C91*A91^2)*EXP(-(3*C91+1)*A91))+((2-A91-C91*A91)*(EXP(-(C91+1)*A91)))-(E91*(2-5*A91-5*C91*A91)*EXP(-(3*C91+3)*A91))+(D91*E91*(2-5*A91-C91*A91-10*C91*A91^2)*EXP(-(C91+3)*A91))</f>
        <v>-9.9591373793783019E-16</v>
      </c>
      <c r="W91" s="69">
        <v>-0.13302431670000001</v>
      </c>
      <c r="X91" s="35">
        <f t="shared" si="27"/>
        <v>6.5098511700715372E-3</v>
      </c>
      <c r="Y91" s="35">
        <f t="shared" ref="Y91:Y154" si="41">-((1+A91+C91*A91)*EXP(-(C91+1)*A91))-(D91*E91*(1-A91+C91*A91-2*C91*A91^2)*EXP(-(C91+3)*A91))+(D91*(1+A91-C91*A91-2*C91*A91^2)*EXP(-(3*C91+1)*A91))+(E91*(1-A91-C91*A91)*EXP(-(3*C91+3)*A91))</f>
        <v>-1.078608052396329E-15</v>
      </c>
      <c r="Z91" s="71">
        <f t="shared" si="16"/>
        <v>-263.64461428465637</v>
      </c>
      <c r="AA91" s="35"/>
      <c r="AB91" s="72">
        <f>-(1-D91)*('Input-Output Sheet 2 '!$I$24*W91*X91/Z91)</f>
        <v>-1.8801284745676898E-7</v>
      </c>
      <c r="AC91" s="72">
        <f>(1-D91)*(1-E91)*'Input-Output Sheet 2 '!$I$24*W91*Y91/Z91</f>
        <v>-1.4564710906553562E-20</v>
      </c>
      <c r="AD91" s="35">
        <f>('Input-Output Sheet 2 '!$I$24*W91*S91/Z91)/2</f>
        <v>2.1710166504832828E-6</v>
      </c>
      <c r="AE91" s="35">
        <f>(1-D91)*('Input-Output Sheet 2 '!$I$24*W91*T91/Z91)/2</f>
        <v>5.9317481131607842E-8</v>
      </c>
      <c r="AF91" s="35">
        <f>-(1-D91)*('Input-Output Sheet 2 '!$I$24*W91*U91/Z91)/2</f>
        <v>6.5116268171423188E-4</v>
      </c>
      <c r="AG91" s="35">
        <f>-(1-D91)*(1-E91)*('Input-Output Sheet 2 '!$I$24*W91*V91/Z91)</f>
        <v>1.3448069156079117E-20</v>
      </c>
      <c r="AH91" s="72"/>
      <c r="AI91" s="72">
        <f t="shared" ref="AI91:AI154" si="42">AVERAGE(AB90:AB91)*(A91-A90)</f>
        <v>-2.0362159077249359E-7</v>
      </c>
      <c r="AJ91" s="72">
        <f t="shared" ref="AJ91:AJ154" si="43">AVERAGE(AC90:AC91)*(A91-A90)</f>
        <v>-3.0290069157522777E-20</v>
      </c>
      <c r="AK91" s="72">
        <f t="shared" ref="AK91:AK154" si="44">AVERAGE(AD90:AD91)*(A91-A90)</f>
        <v>2.345636762391254E-6</v>
      </c>
      <c r="AL91" s="72">
        <f t="shared" ref="AL91:AL154" si="45">AVERAGE(AE90:AE91)*(A91-A90)</f>
        <v>6.3653111258670561E-8</v>
      </c>
      <c r="AM91" s="72">
        <f t="shared" ref="AM91:AM154" si="46">AVERAGE(AF90:AF91)*(A91-A90)</f>
        <v>6.1701406176600544E-4</v>
      </c>
      <c r="AN91" s="72">
        <f t="shared" ref="AN91:AN154" si="47">AVERAGE(AG90:AG91)*(A91-A90)</f>
        <v>2.7910553458818348E-20</v>
      </c>
    </row>
    <row r="92" spans="1:40" x14ac:dyDescent="0.25">
      <c r="A92" s="35">
        <v>32</v>
      </c>
      <c r="B92" s="35">
        <f t="shared" si="1"/>
        <v>32</v>
      </c>
      <c r="C92" s="69">
        <f t="shared" si="19"/>
        <v>0.23</v>
      </c>
      <c r="D92" s="69">
        <f t="shared" si="20"/>
        <v>0.81021014361028476</v>
      </c>
      <c r="E92" s="69">
        <f t="shared" si="21"/>
        <v>0.53245680163100528</v>
      </c>
      <c r="F92" s="70">
        <f t="shared" si="28"/>
        <v>25549.359206210698</v>
      </c>
      <c r="G92" s="70">
        <f t="shared" si="29"/>
        <v>25549.359206210698</v>
      </c>
      <c r="H92" s="70">
        <f t="shared" si="30"/>
        <v>125614.06798289646</v>
      </c>
      <c r="I92" s="70">
        <f t="shared" si="31"/>
        <v>125614.06798289646</v>
      </c>
      <c r="J92" s="70">
        <f t="shared" si="32"/>
        <v>23650.661867937572</v>
      </c>
      <c r="K92" s="70">
        <f t="shared" si="33"/>
        <v>23650.661867937572</v>
      </c>
      <c r="L92" s="70">
        <f t="shared" si="34"/>
        <v>889945.24479999999</v>
      </c>
      <c r="M92" s="70">
        <f t="shared" si="35"/>
        <v>6198.8383999999996</v>
      </c>
      <c r="N92" s="70">
        <f t="shared" si="36"/>
        <v>-1568.1053752771168</v>
      </c>
      <c r="O92" s="70">
        <f t="shared" si="37"/>
        <v>143.21241216424386</v>
      </c>
      <c r="P92" s="70">
        <f t="shared" si="38"/>
        <v>216.82241331545839</v>
      </c>
      <c r="Q92" s="70">
        <f t="shared" si="39"/>
        <v>2809.0663933957444</v>
      </c>
      <c r="R92" s="70"/>
      <c r="S92" s="69">
        <f>((4/(1+'Input-Output Sheet 2 '!$I$26))*(1-C92*A92)*(D92*EXP(-3*C92*A92)-(E92^2*EXP(-(3*C92+4)*A92))))-((4/(1+'Input-Output Sheet 2 '!$I$26))*(1+C92*A92)*(EXP(-C92*A92)-(D92*E92^2*EXP(-(C92+4)*A92))))+((6*'Input-Output Sheet 2 '!$I$26*C92*A92/(1+'Input-Output Sheet 2 '!$I$26))*(EXP(-C92*A92)+(D92*E92^2*EXP(-(C92+4)*A92))-(D92*EXP(-3*C92*A92))-(E92^2*EXP(-(3*C92+4)*A92))))-(E92*H92*EXP(-(3*C92+2)*A92))-(E92*I92*EXP(-(C92+2)*A92))</f>
        <v>2.3409647377040682E-2</v>
      </c>
      <c r="T92" s="71">
        <f t="shared" si="0"/>
        <v>3.410016482823157E-3</v>
      </c>
      <c r="U92" s="71">
        <f t="shared" si="13"/>
        <v>-47.937224209514731</v>
      </c>
      <c r="V92" s="71">
        <f t="shared" si="40"/>
        <v>-3.0100769689637049E-16</v>
      </c>
      <c r="W92" s="69">
        <v>-2.6589028479999999E-2</v>
      </c>
      <c r="X92" s="35">
        <f t="shared" si="27"/>
        <v>5.3186204486249077E-3</v>
      </c>
      <c r="Y92" s="35">
        <f t="shared" si="41"/>
        <v>-3.2517857348694151E-16</v>
      </c>
      <c r="Z92" s="71">
        <f t="shared" si="16"/>
        <v>-280.98783862404809</v>
      </c>
      <c r="AA92" s="35"/>
      <c r="AB92" s="72">
        <f>-(1-D92)*('Input-Output Sheet 2 '!$I$24*W92*X92/Z92)</f>
        <v>-2.880834297555579E-8</v>
      </c>
      <c r="AC92" s="72">
        <f>(1-D92)*(1-E92)*'Input-Output Sheet 2 '!$I$24*W92*Y92/Z92</f>
        <v>-8.2349875107205396E-22</v>
      </c>
      <c r="AD92" s="35">
        <f>('Input-Output Sheet 2 '!$I$24*W92*S92/Z92)/2</f>
        <v>3.340497560553586E-7</v>
      </c>
      <c r="AE92" s="35">
        <f>(1-D92)*('Input-Output Sheet 2 '!$I$24*W92*T92/Z92)/2</f>
        <v>9.2351884608410466E-9</v>
      </c>
      <c r="AF92" s="35">
        <f>-(1-D92)*('Input-Output Sheet 2 '!$I$24*W92*U92/Z92)/2</f>
        <v>1.2982614661672865E-4</v>
      </c>
      <c r="AG92" s="35">
        <f>-(1-D92)*(1-E92)*('Input-Output Sheet 2 '!$I$24*W92*V92/Z92)</f>
        <v>7.6228719438425963E-22</v>
      </c>
      <c r="AH92" s="72"/>
      <c r="AI92" s="72">
        <f t="shared" si="42"/>
        <v>-1.0841059521616239E-7</v>
      </c>
      <c r="AJ92" s="72">
        <f t="shared" si="43"/>
        <v>-7.694104828812808E-21</v>
      </c>
      <c r="AK92" s="72">
        <f t="shared" si="44"/>
        <v>1.2525332032693206E-6</v>
      </c>
      <c r="AL92" s="72">
        <f t="shared" si="45"/>
        <v>3.4276334796224446E-8</v>
      </c>
      <c r="AM92" s="72">
        <f t="shared" si="46"/>
        <v>3.9049441416548025E-4</v>
      </c>
      <c r="AN92" s="72">
        <f t="shared" si="47"/>
        <v>7.1051781752316892E-21</v>
      </c>
    </row>
    <row r="93" spans="1:40" x14ac:dyDescent="0.25">
      <c r="A93" s="35">
        <v>33</v>
      </c>
      <c r="B93" s="35">
        <f t="shared" si="1"/>
        <v>33</v>
      </c>
      <c r="C93" s="69">
        <f t="shared" si="19"/>
        <v>0.23</v>
      </c>
      <c r="D93" s="69">
        <f t="shared" si="20"/>
        <v>0.81021014361028476</v>
      </c>
      <c r="E93" s="69">
        <f t="shared" si="21"/>
        <v>0.53245680163100528</v>
      </c>
      <c r="F93" s="70">
        <f t="shared" si="28"/>
        <v>27986.644568374028</v>
      </c>
      <c r="G93" s="70">
        <f t="shared" si="29"/>
        <v>27986.644568374028</v>
      </c>
      <c r="H93" s="70">
        <f t="shared" si="30"/>
        <v>137683.96209482691</v>
      </c>
      <c r="I93" s="70">
        <f t="shared" si="31"/>
        <v>137683.96209482691</v>
      </c>
      <c r="J93" s="70">
        <f t="shared" si="32"/>
        <v>25954.836791198879</v>
      </c>
      <c r="K93" s="70">
        <f t="shared" si="33"/>
        <v>25954.836791198879</v>
      </c>
      <c r="L93" s="70">
        <f t="shared" si="34"/>
        <v>1006348.2068</v>
      </c>
      <c r="M93" s="70">
        <f t="shared" si="35"/>
        <v>6592.1923999999999</v>
      </c>
      <c r="N93" s="70">
        <f t="shared" si="36"/>
        <v>-1672.6729180484217</v>
      </c>
      <c r="O93" s="70">
        <f t="shared" si="37"/>
        <v>147.71702149427455</v>
      </c>
      <c r="P93" s="70">
        <f t="shared" si="38"/>
        <v>223.6273351814645</v>
      </c>
      <c r="Q93" s="70">
        <f t="shared" si="39"/>
        <v>2980.8616338880179</v>
      </c>
      <c r="R93" s="70"/>
      <c r="S93" s="69">
        <f>((4/(1+'Input-Output Sheet 2 '!$I$26))*(1-C93*A93)*(D93*EXP(-3*C93*A93)-(E93^2*EXP(-(3*C93+4)*A93))))-((4/(1+'Input-Output Sheet 2 '!$I$26))*(1+C93*A93)*(EXP(-C93*A93)-(D93*E93^2*EXP(-(C93+4)*A93))))+((6*'Input-Output Sheet 2 '!$I$26*C93*A93/(1+'Input-Output Sheet 2 '!$I$26))*(EXP(-C93*A93)+(D93*E93^2*EXP(-(C93+4)*A93))-(D93*EXP(-3*C93*A93))-(E93^2*EXP(-(3*C93+4)*A93))))-(E93*H93*EXP(-(3*C93+2)*A93))-(E93*I93*EXP(-(C93+2)*A93))</f>
        <v>1.9186992315772495E-2</v>
      </c>
      <c r="T93" s="71">
        <f t="shared" si="0"/>
        <v>2.8256353297254795E-3</v>
      </c>
      <c r="U93" s="71">
        <f t="shared" si="13"/>
        <v>-50.868940946779261</v>
      </c>
      <c r="V93" s="71">
        <f t="shared" si="40"/>
        <v>-9.0878837824484261E-17</v>
      </c>
      <c r="W93" s="69">
        <v>0.1006196491</v>
      </c>
      <c r="X93" s="35">
        <f t="shared" si="27"/>
        <v>4.3420829431532462E-3</v>
      </c>
      <c r="Y93" s="35">
        <f t="shared" si="41"/>
        <v>-9.7943794600458027E-17</v>
      </c>
      <c r="Z93" s="71">
        <f t="shared" si="16"/>
        <v>-298.88165398975707</v>
      </c>
      <c r="AA93" s="35"/>
      <c r="AB93" s="72">
        <f>-(1-D93)*('Input-Output Sheet 2 '!$I$24*W93*X93/Z93)</f>
        <v>8.3673125166615789E-8</v>
      </c>
      <c r="AC93" s="72">
        <f>(1-D93)*(1-E93)*'Input-Output Sheet 2 '!$I$24*W93*Y93/Z93</f>
        <v>8.8244275952699817E-22</v>
      </c>
      <c r="AD93" s="35">
        <f>('Input-Output Sheet 2 '!$I$24*W93*S93/Z93)/2</f>
        <v>-9.7407362404341166E-7</v>
      </c>
      <c r="AE93" s="35">
        <f>(1-D93)*('Input-Output Sheet 2 '!$I$24*W93*T93/Z93)/2</f>
        <v>-2.7225382577288483E-8</v>
      </c>
      <c r="AF93" s="35">
        <f>-(1-D93)*('Input-Output Sheet 2 '!$I$24*W93*U93/Z93)/2</f>
        <v>-4.901291982048197E-4</v>
      </c>
      <c r="AG93" s="35">
        <f>-(1-D93)*(1-E93)*('Input-Output Sheet 2 '!$I$24*W93*V93/Z93)</f>
        <v>-8.1878972281587898E-22</v>
      </c>
      <c r="AH93" s="72"/>
      <c r="AI93" s="72">
        <f t="shared" si="42"/>
        <v>2.743239109553E-8</v>
      </c>
      <c r="AJ93" s="72">
        <f t="shared" si="43"/>
        <v>2.9472004227472104E-23</v>
      </c>
      <c r="AK93" s="72">
        <f t="shared" si="44"/>
        <v>-3.200119339940265E-7</v>
      </c>
      <c r="AL93" s="72">
        <f t="shared" si="45"/>
        <v>-8.995097058223718E-9</v>
      </c>
      <c r="AM93" s="72">
        <f t="shared" si="46"/>
        <v>-1.8015152579404554E-4</v>
      </c>
      <c r="AN93" s="72">
        <f t="shared" si="47"/>
        <v>-2.8251264215809679E-23</v>
      </c>
    </row>
    <row r="94" spans="1:40" x14ac:dyDescent="0.25">
      <c r="A94" s="35">
        <v>34</v>
      </c>
      <c r="B94" s="35">
        <f t="shared" si="1"/>
        <v>34</v>
      </c>
      <c r="C94" s="69">
        <f t="shared" si="19"/>
        <v>0.23</v>
      </c>
      <c r="D94" s="69">
        <f t="shared" si="20"/>
        <v>0.81021014361028476</v>
      </c>
      <c r="E94" s="69">
        <f t="shared" si="21"/>
        <v>0.53245680163100528</v>
      </c>
      <c r="F94" s="70">
        <f t="shared" si="28"/>
        <v>30573.942363055092</v>
      </c>
      <c r="G94" s="70">
        <f t="shared" si="29"/>
        <v>30573.942363055092</v>
      </c>
      <c r="H94" s="70">
        <f t="shared" si="30"/>
        <v>150503.480700318</v>
      </c>
      <c r="I94" s="70">
        <f t="shared" si="31"/>
        <v>150503.480700318</v>
      </c>
      <c r="J94" s="70">
        <f t="shared" si="32"/>
        <v>28404.55178698519</v>
      </c>
      <c r="K94" s="70">
        <f t="shared" si="33"/>
        <v>28404.55178698519</v>
      </c>
      <c r="L94" s="70">
        <f t="shared" si="34"/>
        <v>1133818.3600000001</v>
      </c>
      <c r="M94" s="70">
        <f t="shared" si="35"/>
        <v>6997.6495999999997</v>
      </c>
      <c r="N94" s="70">
        <f t="shared" si="36"/>
        <v>-1780.6097621072295</v>
      </c>
      <c r="O94" s="70">
        <f t="shared" si="37"/>
        <v>152.22163082430521</v>
      </c>
      <c r="P94" s="70">
        <f t="shared" si="38"/>
        <v>230.43225704747064</v>
      </c>
      <c r="Q94" s="70">
        <f t="shared" si="39"/>
        <v>3157.7467346377921</v>
      </c>
      <c r="R94" s="70"/>
      <c r="S94" s="69">
        <f>((4/(1+'Input-Output Sheet 2 '!$I$26))*(1-C94*A94)*(D94*EXP(-3*C94*A94)-(E94^2*EXP(-(3*C94+4)*A94))))-((4/(1+'Input-Output Sheet 2 '!$I$26))*(1+C94*A94)*(EXP(-C94*A94)-(D94*E94^2*EXP(-(C94+4)*A94))))+((6*'Input-Output Sheet 2 '!$I$26*C94*A94/(1+'Input-Output Sheet 2 '!$I$26))*(EXP(-C94*A94)+(D94*E94^2*EXP(-(C94+4)*A94))-(D94*EXP(-3*C94*A94))-(E94^2*EXP(-(3*C94+4)*A94))))-(E94*H94*EXP(-(3*C94+2)*A94))-(E94*I94*EXP(-(C94+2)*A94))</f>
        <v>1.5711292038537446E-2</v>
      </c>
      <c r="T94" s="71">
        <f t="shared" si="0"/>
        <v>2.3374362466595908E-3</v>
      </c>
      <c r="U94" s="71">
        <f t="shared" si="13"/>
        <v>-53.887517066553421</v>
      </c>
      <c r="V94" s="71">
        <f t="shared" si="40"/>
        <v>-2.7409851275711966E-17</v>
      </c>
      <c r="W94" s="69">
        <v>0.1329711811</v>
      </c>
      <c r="X94" s="35">
        <f t="shared" si="27"/>
        <v>3.542303600284799E-3</v>
      </c>
      <c r="Y94" s="35">
        <f t="shared" si="41"/>
        <v>-2.9474883591979923E-17</v>
      </c>
      <c r="Z94" s="71">
        <f t="shared" si="16"/>
        <v>-317.32605672066353</v>
      </c>
      <c r="AA94" s="35"/>
      <c r="AB94" s="72">
        <f>-(1-D94)*('Input-Output Sheet 2 '!$I$24*W94*X94/Z94)</f>
        <v>8.4965360865245773E-8</v>
      </c>
      <c r="AC94" s="72">
        <f>(1-D94)*(1-E94)*'Input-Output Sheet 2 '!$I$24*W94*Y94/Z94</f>
        <v>3.3054452475117656E-22</v>
      </c>
      <c r="AD94" s="35">
        <f>('Input-Output Sheet 2 '!$I$24*W94*S94/Z94)/2</f>
        <v>-9.9280746544620226E-7</v>
      </c>
      <c r="AE94" s="35">
        <f>(1-D94)*('Input-Output Sheet 2 '!$I$24*W94*T94/Z94)/2</f>
        <v>-2.8032762942872879E-8</v>
      </c>
      <c r="AF94" s="35">
        <f>-(1-D94)*('Input-Output Sheet 2 '!$I$24*W94*U94/Z94)/2</f>
        <v>-6.4627045707257966E-4</v>
      </c>
      <c r="AG94" s="35">
        <f>-(1-D94)*(1-E94)*('Input-Output Sheet 2 '!$I$24*W94*V94/Z94)</f>
        <v>-3.0738632894536367E-22</v>
      </c>
      <c r="AH94" s="72"/>
      <c r="AI94" s="72">
        <f t="shared" si="42"/>
        <v>8.4319243015930781E-8</v>
      </c>
      <c r="AJ94" s="72">
        <f t="shared" si="43"/>
        <v>6.0649364213908739E-22</v>
      </c>
      <c r="AK94" s="72">
        <f t="shared" si="44"/>
        <v>-9.8344054474480696E-7</v>
      </c>
      <c r="AL94" s="72">
        <f t="shared" si="45"/>
        <v>-2.7629072760080679E-8</v>
      </c>
      <c r="AM94" s="72">
        <f t="shared" si="46"/>
        <v>-5.6819982763869968E-4</v>
      </c>
      <c r="AN94" s="72">
        <f t="shared" si="47"/>
        <v>-5.6308802588062133E-22</v>
      </c>
    </row>
    <row r="95" spans="1:40" x14ac:dyDescent="0.25">
      <c r="A95" s="35">
        <v>35</v>
      </c>
      <c r="B95" s="35">
        <f t="shared" si="1"/>
        <v>35</v>
      </c>
      <c r="C95" s="69">
        <f t="shared" si="19"/>
        <v>0.23</v>
      </c>
      <c r="D95" s="69">
        <f t="shared" si="20"/>
        <v>0.81021014361028476</v>
      </c>
      <c r="E95" s="69">
        <f t="shared" si="21"/>
        <v>0.53245680163100528</v>
      </c>
      <c r="F95" s="70">
        <f t="shared" si="28"/>
        <v>33315.724950246615</v>
      </c>
      <c r="G95" s="70">
        <f t="shared" si="29"/>
        <v>33315.724950246615</v>
      </c>
      <c r="H95" s="70">
        <f t="shared" si="30"/>
        <v>164095.21391652233</v>
      </c>
      <c r="I95" s="70">
        <f t="shared" si="31"/>
        <v>164095.21391652233</v>
      </c>
      <c r="J95" s="70">
        <f t="shared" si="32"/>
        <v>31004.279215289233</v>
      </c>
      <c r="K95" s="70">
        <f t="shared" si="33"/>
        <v>31004.279215289233</v>
      </c>
      <c r="L95" s="70">
        <f t="shared" si="34"/>
        <v>1273036.21</v>
      </c>
      <c r="M95" s="70">
        <f t="shared" si="35"/>
        <v>7415.21</v>
      </c>
      <c r="N95" s="70">
        <f t="shared" si="36"/>
        <v>-1891.9159074535401</v>
      </c>
      <c r="O95" s="70">
        <f t="shared" si="37"/>
        <v>156.7262401543359</v>
      </c>
      <c r="P95" s="70">
        <f t="shared" si="38"/>
        <v>237.23717891347678</v>
      </c>
      <c r="Q95" s="70">
        <f t="shared" si="39"/>
        <v>3339.7216956450675</v>
      </c>
      <c r="R95" s="70"/>
      <c r="S95" s="69">
        <f>((4/(1+'Input-Output Sheet 2 '!$I$26))*(1-C95*A95)*(D95*EXP(-3*C95*A95)-(E95^2*EXP(-(3*C95+4)*A95))))-((4/(1+'Input-Output Sheet 2 '!$I$26))*(1+C95*A95)*(EXP(-C95*A95)-(D95*E95^2*EXP(-(C95+4)*A95))))+((6*'Input-Output Sheet 2 '!$I$26*C95*A95/(1+'Input-Output Sheet 2 '!$I$26))*(EXP(-C95*A95)+(D95*E95^2*EXP(-(C95+4)*A95))-(D95*EXP(-3*C95*A95))-(E95^2*EXP(-(3*C95+4)*A95))))-(E95*H95*EXP(-(3*C95+2)*A95))-(E95*I95*EXP(-(C95+2)*A95))</f>
        <v>1.2853864119758522E-2</v>
      </c>
      <c r="T95" s="71">
        <f t="shared" si="0"/>
        <v>1.9305656240393195E-3</v>
      </c>
      <c r="U95" s="71">
        <f t="shared" si="13"/>
        <v>-56.992952568837225</v>
      </c>
      <c r="V95" s="71">
        <f t="shared" si="40"/>
        <v>-8.2591650184930459E-18</v>
      </c>
      <c r="W95" s="69">
        <v>4.3990942179999999E-2</v>
      </c>
      <c r="X95" s="35">
        <f t="shared" si="27"/>
        <v>2.8878725840536432E-3</v>
      </c>
      <c r="Y95" s="35">
        <f t="shared" si="41"/>
        <v>-8.862758234312217E-18</v>
      </c>
      <c r="Z95" s="71">
        <f t="shared" si="16"/>
        <v>-336.32104432215721</v>
      </c>
      <c r="AA95" s="35"/>
      <c r="AB95" s="72">
        <f>-(1-D95)*('Input-Output Sheet 2 '!$I$24*W95*X95/Z95)</f>
        <v>2.1621786908989657E-8</v>
      </c>
      <c r="AC95" s="72">
        <f>(1-D95)*(1-E95)*'Input-Output Sheet 2 '!$I$24*W95*Y95/Z95</f>
        <v>3.1024457848608762E-23</v>
      </c>
      <c r="AD95" s="35">
        <f>('Input-Output Sheet 2 '!$I$24*W95*S95/Z95)/2</f>
        <v>-2.5353870448031569E-7</v>
      </c>
      <c r="AE95" s="35">
        <f>(1-D95)*('Input-Output Sheet 2 '!$I$24*W95*T95/Z95)/2</f>
        <v>-7.2271676332419929E-9</v>
      </c>
      <c r="AF95" s="35">
        <f>-(1-D95)*('Input-Output Sheet 2 '!$I$24*W95*U95/Z95)/2</f>
        <v>-2.1335592895650119E-4</v>
      </c>
      <c r="AG95" s="35">
        <f>-(1-D95)*(1-E95)*('Input-Output Sheet 2 '!$I$24*W95*V95/Z95)</f>
        <v>-2.891155441755389E-23</v>
      </c>
      <c r="AH95" s="72"/>
      <c r="AI95" s="72">
        <f t="shared" si="42"/>
        <v>5.3293573887117716E-8</v>
      </c>
      <c r="AJ95" s="72">
        <f t="shared" si="43"/>
        <v>1.8078449129989266E-22</v>
      </c>
      <c r="AK95" s="72">
        <f t="shared" si="44"/>
        <v>-6.23173084963259E-7</v>
      </c>
      <c r="AL95" s="72">
        <f t="shared" si="45"/>
        <v>-1.7629965288057435E-8</v>
      </c>
      <c r="AM95" s="72">
        <f t="shared" si="46"/>
        <v>-4.2981319301454041E-4</v>
      </c>
      <c r="AN95" s="72">
        <f t="shared" si="47"/>
        <v>-1.6814894168145878E-22</v>
      </c>
    </row>
    <row r="96" spans="1:40" x14ac:dyDescent="0.25">
      <c r="A96" s="35">
        <v>36</v>
      </c>
      <c r="B96" s="35">
        <f t="shared" si="1"/>
        <v>36</v>
      </c>
      <c r="C96" s="69">
        <f t="shared" si="19"/>
        <v>0.23</v>
      </c>
      <c r="D96" s="69">
        <f t="shared" si="20"/>
        <v>0.81021014361028476</v>
      </c>
      <c r="E96" s="69">
        <f t="shared" si="21"/>
        <v>0.53245680163100528</v>
      </c>
      <c r="F96" s="70">
        <f t="shared" si="28"/>
        <v>36216.464689941327</v>
      </c>
      <c r="G96" s="70">
        <f t="shared" si="29"/>
        <v>36216.464689941327</v>
      </c>
      <c r="H96" s="70">
        <f t="shared" si="30"/>
        <v>178481.7518605926</v>
      </c>
      <c r="I96" s="70">
        <f t="shared" si="31"/>
        <v>178481.7518605926</v>
      </c>
      <c r="J96" s="70">
        <f t="shared" si="32"/>
        <v>33758.49143610373</v>
      </c>
      <c r="K96" s="70">
        <f t="shared" si="33"/>
        <v>33758.49143610373</v>
      </c>
      <c r="L96" s="70">
        <f t="shared" si="34"/>
        <v>1424702.5760000001</v>
      </c>
      <c r="M96" s="70">
        <f t="shared" si="35"/>
        <v>7844.8736000000008</v>
      </c>
      <c r="N96" s="70">
        <f t="shared" si="36"/>
        <v>-2006.591354087353</v>
      </c>
      <c r="O96" s="70">
        <f t="shared" si="37"/>
        <v>161.23084948436659</v>
      </c>
      <c r="P96" s="70">
        <f t="shared" si="38"/>
        <v>244.04210077948292</v>
      </c>
      <c r="Q96" s="70">
        <f t="shared" si="39"/>
        <v>3526.7865169098422</v>
      </c>
      <c r="R96" s="70"/>
      <c r="S96" s="69">
        <f>((4/(1+'Input-Output Sheet 2 '!$I$26))*(1-C96*A96)*(D96*EXP(-3*C96*A96)-(E96^2*EXP(-(3*C96+4)*A96))))-((4/(1+'Input-Output Sheet 2 '!$I$26))*(1+C96*A96)*(EXP(-C96*A96)-(D96*E96^2*EXP(-(C96+4)*A96))))+((6*'Input-Output Sheet 2 '!$I$26*C96*A96/(1+'Input-Output Sheet 2 '!$I$26))*(EXP(-C96*A96)+(D96*E96^2*EXP(-(C96+4)*A96))-(D96*EXP(-3*C96*A96))-(E96^2*EXP(-(3*C96+4)*A96))))-(E96*H96*EXP(-(3*C96+2)*A96))-(E96*I96*EXP(-(C96+2)*A96))</f>
        <v>1.0507372034259773E-2</v>
      </c>
      <c r="T96" s="71">
        <f t="shared" si="0"/>
        <v>1.5922130959598643E-3</v>
      </c>
      <c r="U96" s="71">
        <f t="shared" si="13"/>
        <v>-60.18524745363063</v>
      </c>
      <c r="V96" s="71">
        <f t="shared" si="40"/>
        <v>-2.4864263440058289E-18</v>
      </c>
      <c r="W96" s="69">
        <v>-8.2329809490000003E-2</v>
      </c>
      <c r="X96" s="35">
        <f t="shared" si="27"/>
        <v>2.3528253124512283E-3</v>
      </c>
      <c r="Y96" s="35">
        <f t="shared" si="41"/>
        <v>-2.6628520841172173E-18</v>
      </c>
      <c r="Z96" s="71">
        <f t="shared" si="16"/>
        <v>-355.86661509925932</v>
      </c>
      <c r="AA96" s="35"/>
      <c r="AB96" s="72">
        <f>-(1-D96)*('Input-Output Sheet 2 '!$I$24*W96*X96/Z96)</f>
        <v>-3.115759165024998E-8</v>
      </c>
      <c r="AC96" s="72">
        <f>(1-D96)*(1-E96)*'Input-Output Sheet 2 '!$I$24*W96*Y96/Z96</f>
        <v>-1.6487051091278152E-23</v>
      </c>
      <c r="AD96" s="35">
        <f>('Input-Output Sheet 2 '!$I$24*W96*S96/Z96)/2</f>
        <v>3.6657708559440146E-7</v>
      </c>
      <c r="AE96" s="35">
        <f>(1-D96)*('Input-Output Sheet 2 '!$I$24*W96*T96/Z96)/2</f>
        <v>1.0542543299233163E-8</v>
      </c>
      <c r="AF96" s="35">
        <f>-(1-D96)*('Input-Output Sheet 2 '!$I$24*W96*U96/Z96)/2</f>
        <v>3.9850543803777229E-4</v>
      </c>
      <c r="AG96" s="35">
        <f>-(1-D96)*(1-E96)*('Input-Output Sheet 2 '!$I$24*W96*V96/Z96)</f>
        <v>1.5394710961541911E-23</v>
      </c>
      <c r="AH96" s="72"/>
      <c r="AI96" s="72">
        <f t="shared" si="42"/>
        <v>-4.767902370630162E-9</v>
      </c>
      <c r="AJ96" s="72">
        <f t="shared" si="43"/>
        <v>7.2687033786653052E-24</v>
      </c>
      <c r="AK96" s="72">
        <f t="shared" si="44"/>
        <v>5.6519190557042885E-8</v>
      </c>
      <c r="AL96" s="72">
        <f t="shared" si="45"/>
        <v>1.6576878329955849E-9</v>
      </c>
      <c r="AM96" s="72">
        <f t="shared" si="46"/>
        <v>9.2574754540635551E-5</v>
      </c>
      <c r="AN96" s="72">
        <f t="shared" si="47"/>
        <v>-6.7584217280059892E-24</v>
      </c>
    </row>
    <row r="97" spans="1:40" x14ac:dyDescent="0.25">
      <c r="A97" s="35">
        <v>37</v>
      </c>
      <c r="B97" s="35">
        <f t="shared" si="1"/>
        <v>37</v>
      </c>
      <c r="C97" s="69">
        <f t="shared" si="19"/>
        <v>0.23</v>
      </c>
      <c r="D97" s="69">
        <f t="shared" si="20"/>
        <v>0.81021014361028476</v>
      </c>
      <c r="E97" s="69">
        <f t="shared" si="21"/>
        <v>0.53245680163100528</v>
      </c>
      <c r="F97" s="70">
        <f t="shared" si="28"/>
        <v>39280.633942131943</v>
      </c>
      <c r="G97" s="70">
        <f t="shared" si="29"/>
        <v>39280.633942131943</v>
      </c>
      <c r="H97" s="70">
        <f t="shared" si="30"/>
        <v>193685.68464968144</v>
      </c>
      <c r="I97" s="70">
        <f t="shared" si="31"/>
        <v>193685.68464968144</v>
      </c>
      <c r="J97" s="70">
        <f t="shared" si="32"/>
        <v>36671.660809421417</v>
      </c>
      <c r="K97" s="70">
        <f t="shared" si="33"/>
        <v>36671.660809421417</v>
      </c>
      <c r="L97" s="70">
        <f t="shared" si="34"/>
        <v>1589538.5908000001</v>
      </c>
      <c r="M97" s="70">
        <f t="shared" si="35"/>
        <v>8286.6404000000002</v>
      </c>
      <c r="N97" s="70">
        <f t="shared" si="36"/>
        <v>-2124.6361020086688</v>
      </c>
      <c r="O97" s="70">
        <f t="shared" si="37"/>
        <v>165.73545881439728</v>
      </c>
      <c r="P97" s="70">
        <f t="shared" si="38"/>
        <v>250.84702264548906</v>
      </c>
      <c r="Q97" s="70">
        <f t="shared" si="39"/>
        <v>3718.9411984321177</v>
      </c>
      <c r="R97" s="70"/>
      <c r="S97" s="69">
        <f>((4/(1+'Input-Output Sheet 2 '!$I$26))*(1-C97*A97)*(D97*EXP(-3*C97*A97)-(E97^2*EXP(-(3*C97+4)*A97))))-((4/(1+'Input-Output Sheet 2 '!$I$26))*(1+C97*A97)*(EXP(-C97*A97)-(D97*E97^2*EXP(-(C97+4)*A97))))+((6*'Input-Output Sheet 2 '!$I$26*C97*A97/(1+'Input-Output Sheet 2 '!$I$26))*(EXP(-C97*A97)+(D97*E97^2*EXP(-(C97+4)*A97))-(D97*EXP(-3*C97*A97))-(E97^2*EXP(-(3*C97+4)*A97))))-(E97*H97*EXP(-(3*C97+2)*A97))-(E97*I97*EXP(-(C97+2)*A97))</f>
        <v>8.5824860155935632E-3</v>
      </c>
      <c r="T97" s="71">
        <f t="shared" si="0"/>
        <v>1.3113990316128224E-3</v>
      </c>
      <c r="U97" s="71">
        <f t="shared" si="13"/>
        <v>-63.464401720933672</v>
      </c>
      <c r="V97" s="71">
        <f t="shared" si="40"/>
        <v>-7.4790664711658727E-19</v>
      </c>
      <c r="W97" s="69">
        <v>-0.13058003870000001</v>
      </c>
      <c r="X97" s="35">
        <f t="shared" si="27"/>
        <v>1.9157308246543271E-3</v>
      </c>
      <c r="Y97" s="35">
        <f t="shared" si="41"/>
        <v>-7.9947456683433207E-19</v>
      </c>
      <c r="Z97" s="71">
        <f t="shared" si="16"/>
        <v>-375.96276790332189</v>
      </c>
      <c r="AA97" s="35"/>
      <c r="AB97" s="72">
        <f>-(1-D97)*('Input-Output Sheet 2 '!$I$24*W97*X97/Z97)</f>
        <v>-3.8086474720647896E-8</v>
      </c>
      <c r="AC97" s="72">
        <f>(1-D97)*(1-E97)*'Input-Output Sheet 2 '!$I$24*W97*Y97/Z97</f>
        <v>-7.4312639097623978E-24</v>
      </c>
      <c r="AD97" s="35">
        <f>('Input-Output Sheet 2 '!$I$24*W97*S97/Z97)/2</f>
        <v>4.4951728980000412E-7</v>
      </c>
      <c r="AE97" s="35">
        <f>(1-D97)*('Input-Output Sheet 2 '!$I$24*W97*T97/Z97)/2</f>
        <v>1.3035903954621655E-8</v>
      </c>
      <c r="AF97" s="35">
        <f>-(1-D97)*('Input-Output Sheet 2 '!$I$24*W97*U97/Z97)/2</f>
        <v>6.3086507266529195E-4</v>
      </c>
      <c r="AG97" s="35">
        <f>-(1-D97)*(1-E97)*('Input-Output Sheet 2 '!$I$24*W97*V97/Z97)</f>
        <v>6.9519305618393836E-24</v>
      </c>
      <c r="AH97" s="72"/>
      <c r="AI97" s="72">
        <f t="shared" si="42"/>
        <v>-3.4622033185448935E-8</v>
      </c>
      <c r="AJ97" s="72">
        <f t="shared" si="43"/>
        <v>-1.1959157500520275E-23</v>
      </c>
      <c r="AK97" s="72">
        <f t="shared" si="44"/>
        <v>4.0804718769720279E-7</v>
      </c>
      <c r="AL97" s="72">
        <f t="shared" si="45"/>
        <v>1.1789223626927408E-8</v>
      </c>
      <c r="AM97" s="72">
        <f t="shared" si="46"/>
        <v>5.146852553515321E-4</v>
      </c>
      <c r="AN97" s="72">
        <f t="shared" si="47"/>
        <v>1.1173320761690647E-23</v>
      </c>
    </row>
    <row r="98" spans="1:40" x14ac:dyDescent="0.25">
      <c r="A98" s="35">
        <v>38</v>
      </c>
      <c r="B98" s="35">
        <f t="shared" si="1"/>
        <v>38</v>
      </c>
      <c r="C98" s="69">
        <f t="shared" si="19"/>
        <v>0.23</v>
      </c>
      <c r="D98" s="69">
        <f t="shared" si="20"/>
        <v>0.81021014361028476</v>
      </c>
      <c r="E98" s="69">
        <f t="shared" si="21"/>
        <v>0.53245680163100528</v>
      </c>
      <c r="F98" s="70">
        <f t="shared" si="28"/>
        <v>42512.705066811221</v>
      </c>
      <c r="G98" s="70">
        <f t="shared" si="29"/>
        <v>42512.705066811221</v>
      </c>
      <c r="H98" s="70">
        <f t="shared" si="30"/>
        <v>209729.60240094148</v>
      </c>
      <c r="I98" s="70">
        <f t="shared" si="31"/>
        <v>209729.60240094148</v>
      </c>
      <c r="J98" s="70">
        <f t="shared" si="32"/>
        <v>39748.259695235029</v>
      </c>
      <c r="K98" s="70">
        <f t="shared" si="33"/>
        <v>39748.259695235029</v>
      </c>
      <c r="L98" s="70">
        <f t="shared" si="34"/>
        <v>1768285.7008000002</v>
      </c>
      <c r="M98" s="70">
        <f t="shared" si="35"/>
        <v>8740.5103999999992</v>
      </c>
      <c r="N98" s="70">
        <f t="shared" si="36"/>
        <v>-2246.0501512174869</v>
      </c>
      <c r="O98" s="70">
        <f t="shared" si="37"/>
        <v>170.24006814442794</v>
      </c>
      <c r="P98" s="70">
        <f t="shared" si="38"/>
        <v>257.65194451149517</v>
      </c>
      <c r="Q98" s="70">
        <f t="shared" si="39"/>
        <v>3916.1857402118949</v>
      </c>
      <c r="R98" s="70"/>
      <c r="S98" s="69">
        <f>((4/(1+'Input-Output Sheet 2 '!$I$26))*(1-C98*A98)*(D98*EXP(-3*C98*A98)-(E98^2*EXP(-(3*C98+4)*A98))))-((4/(1+'Input-Output Sheet 2 '!$I$26))*(1+C98*A98)*(EXP(-C98*A98)-(D98*E98^2*EXP(-(C98+4)*A98))))+((6*'Input-Output Sheet 2 '!$I$26*C98*A98/(1+'Input-Output Sheet 2 '!$I$26))*(EXP(-C98*A98)+(D98*E98^2*EXP(-(C98+4)*A98))-(D98*EXP(-3*C98*A98))-(E98^2*EXP(-(3*C98+4)*A98))))-(E98*H98*EXP(-(3*C98+2)*A98))-(E98*I98*EXP(-(C98+2)*A98))</f>
        <v>7.0050148934191715E-3</v>
      </c>
      <c r="T98" s="71">
        <f t="shared" si="0"/>
        <v>1.0787630659839635E-3</v>
      </c>
      <c r="U98" s="71">
        <f t="shared" si="13"/>
        <v>-66.830415370746366</v>
      </c>
      <c r="V98" s="71">
        <f t="shared" si="40"/>
        <v>-2.2478742550988602E-19</v>
      </c>
      <c r="W98" s="69">
        <v>-5.916188989E-2</v>
      </c>
      <c r="X98" s="35">
        <f t="shared" si="27"/>
        <v>1.5589248939510371E-3</v>
      </c>
      <c r="Y98" s="35">
        <f t="shared" si="41"/>
        <v>-2.3986034290649765E-19</v>
      </c>
      <c r="Z98" s="71">
        <f t="shared" si="16"/>
        <v>-396.60950195783124</v>
      </c>
      <c r="AA98" s="35"/>
      <c r="AB98" s="72">
        <f>-(1-D98)*('Input-Output Sheet 2 '!$I$24*W98*X98/Z98)</f>
        <v>-1.3310931564054986E-8</v>
      </c>
      <c r="AC98" s="72">
        <f>(1-D98)*(1-E98)*'Input-Output Sheet 2 '!$I$24*W98*Y98/Z98</f>
        <v>-9.5755439078003242E-25</v>
      </c>
      <c r="AD98" s="35">
        <f>('Input-Output Sheet 2 '!$I$24*W98*S98/Z98)/2</f>
        <v>1.5757573027795959E-7</v>
      </c>
      <c r="AE98" s="35">
        <f>(1-D98)*('Input-Output Sheet 2 '!$I$24*W98*T98/Z98)/2</f>
        <v>4.6055269887792518E-9</v>
      </c>
      <c r="AF98" s="35">
        <f>-(1-D98)*('Input-Output Sheet 2 '!$I$24*W98*U98/Z98)/2</f>
        <v>2.8531685164856735E-4</v>
      </c>
      <c r="AG98" s="35">
        <f>-(1-D98)*(1-E98)*('Input-Output Sheet 2 '!$I$24*W98*V98/Z98)</f>
        <v>8.9738129980510412E-25</v>
      </c>
      <c r="AH98" s="72"/>
      <c r="AI98" s="72">
        <f t="shared" si="42"/>
        <v>-2.5698703142351443E-8</v>
      </c>
      <c r="AJ98" s="72">
        <f t="shared" si="43"/>
        <v>-4.1944091502712149E-24</v>
      </c>
      <c r="AK98" s="72">
        <f t="shared" si="44"/>
        <v>3.0354651003898187E-7</v>
      </c>
      <c r="AL98" s="72">
        <f t="shared" si="45"/>
        <v>8.8207154717004542E-9</v>
      </c>
      <c r="AM98" s="72">
        <f t="shared" si="46"/>
        <v>4.5809096215692962E-4</v>
      </c>
      <c r="AN98" s="72">
        <f t="shared" si="47"/>
        <v>3.9246559308222437E-24</v>
      </c>
    </row>
    <row r="99" spans="1:40" x14ac:dyDescent="0.25">
      <c r="A99" s="35">
        <v>39</v>
      </c>
      <c r="B99" s="35">
        <f t="shared" si="1"/>
        <v>39</v>
      </c>
      <c r="C99" s="69">
        <f t="shared" si="19"/>
        <v>0.23</v>
      </c>
      <c r="D99" s="69">
        <f t="shared" si="20"/>
        <v>0.81021014361028476</v>
      </c>
      <c r="E99" s="69">
        <f t="shared" si="21"/>
        <v>0.53245680163100528</v>
      </c>
      <c r="F99" s="70">
        <f t="shared" si="28"/>
        <v>45917.150423971863</v>
      </c>
      <c r="G99" s="70">
        <f t="shared" si="29"/>
        <v>45917.150423971863</v>
      </c>
      <c r="H99" s="70">
        <f t="shared" si="30"/>
        <v>226636.09523152545</v>
      </c>
      <c r="I99" s="70">
        <f t="shared" si="31"/>
        <v>226636.09523152545</v>
      </c>
      <c r="J99" s="70">
        <f t="shared" si="32"/>
        <v>42992.760453537274</v>
      </c>
      <c r="K99" s="70">
        <f t="shared" si="33"/>
        <v>42992.760453537274</v>
      </c>
      <c r="L99" s="70">
        <f t="shared" si="34"/>
        <v>1961705.666</v>
      </c>
      <c r="M99" s="70">
        <f t="shared" si="35"/>
        <v>9206.4835999999996</v>
      </c>
      <c r="N99" s="70">
        <f t="shared" si="36"/>
        <v>-2370.8335017138079</v>
      </c>
      <c r="O99" s="70">
        <f t="shared" si="37"/>
        <v>174.74467747445863</v>
      </c>
      <c r="P99" s="70">
        <f t="shared" si="38"/>
        <v>264.45686637750134</v>
      </c>
      <c r="Q99" s="70">
        <f t="shared" si="39"/>
        <v>4118.5201422491709</v>
      </c>
      <c r="R99" s="70"/>
      <c r="S99" s="69">
        <f>((4/(1+'Input-Output Sheet 2 '!$I$26))*(1-C99*A99)*(D99*EXP(-3*C99*A99)-(E99^2*EXP(-(3*C99+4)*A99))))-((4/(1+'Input-Output Sheet 2 '!$I$26))*(1+C99*A99)*(EXP(-C99*A99)-(D99*E99^2*EXP(-(C99+4)*A99))))+((6*'Input-Output Sheet 2 '!$I$26*C99*A99/(1+'Input-Output Sheet 2 '!$I$26))*(EXP(-C99*A99)+(D99*E99^2*EXP(-(C99+4)*A99))-(D99*EXP(-3*C99*A99))-(E99^2*EXP(-(3*C99+4)*A99))))-(E99*H99*EXP(-(3*C99+2)*A99))-(E99*I99*EXP(-(C99+2)*A99))</f>
        <v>5.7134563529909589E-3</v>
      </c>
      <c r="T99" s="71">
        <f t="shared" si="0"/>
        <v>8.8636222792571316E-4</v>
      </c>
      <c r="U99" s="71">
        <f t="shared" si="13"/>
        <v>-70.283288403068653</v>
      </c>
      <c r="V99" s="71">
        <f t="shared" si="40"/>
        <v>-6.7510027255781862E-20</v>
      </c>
      <c r="W99" s="69">
        <v>6.4056103690000005E-2</v>
      </c>
      <c r="X99" s="35">
        <f t="shared" si="27"/>
        <v>1.2678668890694768E-3</v>
      </c>
      <c r="Y99" s="35">
        <f t="shared" si="41"/>
        <v>-7.191572860572048E-20</v>
      </c>
      <c r="Z99" s="71">
        <f t="shared" si="16"/>
        <v>-417.80681673903962</v>
      </c>
      <c r="AA99" s="35"/>
      <c r="AB99" s="72">
        <f>-(1-D99)*('Input-Output Sheet 2 '!$I$24*W99*X99/Z99)</f>
        <v>1.1126613223295165E-8</v>
      </c>
      <c r="AC99" s="72">
        <f>(1-D99)*(1-E99)*'Input-Output Sheet 2 '!$I$24*W99*Y99/Z99</f>
        <v>2.9507672841430164E-25</v>
      </c>
      <c r="AD99" s="35">
        <f>('Input-Output Sheet 2 '!$I$24*W99*S99/Z99)/2</f>
        <v>-1.3209465733263415E-7</v>
      </c>
      <c r="AE99" s="35">
        <f>(1-D99)*('Input-Output Sheet 2 '!$I$24*W99*T99/Z99)/2</f>
        <v>-3.8892922320519606E-9</v>
      </c>
      <c r="AF99" s="35">
        <f>-(1-D99)*('Input-Output Sheet 2 '!$I$24*W99*U99/Z99)/2</f>
        <v>-3.0839789762795772E-4</v>
      </c>
      <c r="AG99" s="35">
        <f>-(1-D99)*(1-E99)*('Input-Output Sheet 2 '!$I$24*W99*V99/Z99)</f>
        <v>-2.7699973794344446E-25</v>
      </c>
      <c r="AH99" s="72"/>
      <c r="AI99" s="72">
        <f t="shared" si="42"/>
        <v>-1.0921591703799107E-9</v>
      </c>
      <c r="AJ99" s="72">
        <f t="shared" si="43"/>
        <v>-3.3123883118286539E-25</v>
      </c>
      <c r="AK99" s="72">
        <f t="shared" si="44"/>
        <v>1.2740536472662721E-8</v>
      </c>
      <c r="AL99" s="72">
        <f t="shared" si="45"/>
        <v>3.5811737836364558E-10</v>
      </c>
      <c r="AM99" s="72">
        <f t="shared" si="46"/>
        <v>-1.1540522989695186E-5</v>
      </c>
      <c r="AN99" s="72">
        <f t="shared" si="47"/>
        <v>3.1019078093082983E-25</v>
      </c>
    </row>
    <row r="100" spans="1:40" x14ac:dyDescent="0.25">
      <c r="A100" s="35">
        <v>40</v>
      </c>
      <c r="B100" s="35">
        <f t="shared" si="1"/>
        <v>40</v>
      </c>
      <c r="C100" s="69">
        <f t="shared" si="19"/>
        <v>0.23</v>
      </c>
      <c r="D100" s="69">
        <f t="shared" si="20"/>
        <v>0.81021014361028476</v>
      </c>
      <c r="E100" s="69">
        <f t="shared" si="21"/>
        <v>0.53245680163100528</v>
      </c>
      <c r="F100" s="70">
        <f t="shared" si="28"/>
        <v>49498.442373606609</v>
      </c>
      <c r="G100" s="70">
        <f t="shared" si="29"/>
        <v>49498.442373606609</v>
      </c>
      <c r="H100" s="70">
        <f t="shared" si="30"/>
        <v>244427.75325858599</v>
      </c>
      <c r="I100" s="70">
        <f t="shared" si="31"/>
        <v>244427.75325858599</v>
      </c>
      <c r="J100" s="70">
        <f t="shared" si="32"/>
        <v>46409.635444320884</v>
      </c>
      <c r="K100" s="70">
        <f t="shared" si="33"/>
        <v>46409.635444320884</v>
      </c>
      <c r="L100" s="70">
        <f t="shared" si="34"/>
        <v>2170580.56</v>
      </c>
      <c r="M100" s="70">
        <f t="shared" si="35"/>
        <v>9684.56</v>
      </c>
      <c r="N100" s="70">
        <f t="shared" si="36"/>
        <v>-2498.9861534976317</v>
      </c>
      <c r="O100" s="70">
        <f t="shared" si="37"/>
        <v>179.24928680448932</v>
      </c>
      <c r="P100" s="70">
        <f t="shared" si="38"/>
        <v>271.26178824350745</v>
      </c>
      <c r="Q100" s="70">
        <f t="shared" si="39"/>
        <v>4325.9444045439486</v>
      </c>
      <c r="R100" s="70"/>
      <c r="S100" s="69">
        <f>((4/(1+'Input-Output Sheet 2 '!$I$26))*(1-C100*A100)*(D100*EXP(-3*C100*A100)-(E100^2*EXP(-(3*C100+4)*A100))))-((4/(1+'Input-Output Sheet 2 '!$I$26))*(1+C100*A100)*(EXP(-C100*A100)-(D100*E100^2*EXP(-(C100+4)*A100))))+((6*'Input-Output Sheet 2 '!$I$26*C100*A100/(1+'Input-Output Sheet 2 '!$I$26))*(EXP(-C100*A100)+(D100*E100^2*EXP(-(C100+4)*A100))-(D100*EXP(-3*C100*A100))-(E100^2*EXP(-(3*C100+4)*A100))))-(E100*H100*EXP(-(3*C100+2)*A100))-(E100*I100*EXP(-(C100+2)*A100))</f>
        <v>4.6569147659618077E-3</v>
      </c>
      <c r="T100" s="71">
        <f t="shared" si="0"/>
        <v>7.2748365645461421E-4</v>
      </c>
      <c r="U100" s="71">
        <f t="shared" si="13"/>
        <v>-73.823020817900584</v>
      </c>
      <c r="V100" s="71">
        <f t="shared" si="40"/>
        <v>-2.0260657668578011E-20</v>
      </c>
      <c r="W100" s="69">
        <v>0.12603831800000001</v>
      </c>
      <c r="X100" s="35">
        <f t="shared" si="27"/>
        <v>1.0306019055914002E-3</v>
      </c>
      <c r="Y100" s="35">
        <f t="shared" si="41"/>
        <v>-2.1548411372154811E-20</v>
      </c>
      <c r="Z100" s="71">
        <f t="shared" si="16"/>
        <v>-439.55471189443807</v>
      </c>
      <c r="AA100" s="35"/>
      <c r="AB100" s="72">
        <f>-(1-D100)*('Input-Output Sheet 2 '!$I$24*W100*X100/Z100)</f>
        <v>1.6915503697050105E-8</v>
      </c>
      <c r="AC100" s="72">
        <f>(1-D100)*(1-E100)*'Input-Output Sheet 2 '!$I$24*W100*Y100/Z100</f>
        <v>1.6536020217451333E-25</v>
      </c>
      <c r="AD100" s="35">
        <f>('Input-Output Sheet 2 '!$I$24*W100*S100/Z100)/2</f>
        <v>-2.0136745891663237E-7</v>
      </c>
      <c r="AE100" s="35">
        <f>(1-D100)*('Input-Output Sheet 2 '!$I$24*W100*T100/Z100)/2</f>
        <v>-5.9701774339530396E-9</v>
      </c>
      <c r="AF100" s="35">
        <f>-(1-D100)*('Input-Output Sheet 2 '!$I$24*W100*U100/Z100)/2</f>
        <v>-6.05837023392665E-4</v>
      </c>
      <c r="AG100" s="35">
        <f>-(1-D100)*(1-E100)*('Input-Output Sheet 2 '!$I$24*W100*V100/Z100)</f>
        <v>-1.5547811810359166E-25</v>
      </c>
      <c r="AH100" s="72"/>
      <c r="AI100" s="72">
        <f t="shared" si="42"/>
        <v>1.4021058460172634E-8</v>
      </c>
      <c r="AJ100" s="72">
        <f t="shared" si="43"/>
        <v>2.3021846529440749E-25</v>
      </c>
      <c r="AK100" s="72">
        <f t="shared" si="44"/>
        <v>-1.6673105812463326E-7</v>
      </c>
      <c r="AL100" s="72">
        <f t="shared" si="45"/>
        <v>-4.9297348330024997E-9</v>
      </c>
      <c r="AM100" s="72">
        <f t="shared" si="46"/>
        <v>-4.5711746051031136E-4</v>
      </c>
      <c r="AN100" s="72">
        <f t="shared" si="47"/>
        <v>-2.1623892802351805E-25</v>
      </c>
    </row>
    <row r="101" spans="1:40" x14ac:dyDescent="0.25">
      <c r="A101" s="35">
        <v>41</v>
      </c>
      <c r="B101" s="35">
        <f t="shared" si="1"/>
        <v>41</v>
      </c>
      <c r="C101" s="69">
        <f t="shared" si="19"/>
        <v>0.23</v>
      </c>
      <c r="D101" s="69">
        <f t="shared" si="20"/>
        <v>0.81021014361028476</v>
      </c>
      <c r="E101" s="69">
        <f t="shared" si="21"/>
        <v>0.53245680163100528</v>
      </c>
      <c r="F101" s="70">
        <f t="shared" si="28"/>
        <v>53261.053275708189</v>
      </c>
      <c r="G101" s="70">
        <f t="shared" si="29"/>
        <v>53261.053275708189</v>
      </c>
      <c r="H101" s="70">
        <f t="shared" si="30"/>
        <v>263127.16659927566</v>
      </c>
      <c r="I101" s="70">
        <f t="shared" si="31"/>
        <v>263127.16659927566</v>
      </c>
      <c r="J101" s="70">
        <f t="shared" si="32"/>
        <v>50003.357027578604</v>
      </c>
      <c r="K101" s="70">
        <f t="shared" si="33"/>
        <v>50003.357027578604</v>
      </c>
      <c r="L101" s="70">
        <f t="shared" si="34"/>
        <v>2395712.77</v>
      </c>
      <c r="M101" s="70">
        <f t="shared" si="35"/>
        <v>10174.739600000001</v>
      </c>
      <c r="N101" s="70">
        <f t="shared" si="36"/>
        <v>-2630.5081065689578</v>
      </c>
      <c r="O101" s="70">
        <f t="shared" si="37"/>
        <v>183.75389613452001</v>
      </c>
      <c r="P101" s="70">
        <f t="shared" si="38"/>
        <v>278.06671010951362</v>
      </c>
      <c r="Q101" s="70">
        <f t="shared" si="39"/>
        <v>4538.458527096227</v>
      </c>
      <c r="R101" s="70"/>
      <c r="S101" s="69">
        <f>((4/(1+'Input-Output Sheet 2 '!$I$26))*(1-C101*A101)*(D101*EXP(-3*C101*A101)-(E101^2*EXP(-(3*C101+4)*A101))))-((4/(1+'Input-Output Sheet 2 '!$I$26))*(1+C101*A101)*(EXP(-C101*A101)-(D101*E101^2*EXP(-(C101+4)*A101))))+((6*'Input-Output Sheet 2 '!$I$26*C101*A101/(1+'Input-Output Sheet 2 '!$I$26))*(EXP(-C101*A101)+(D101*E101^2*EXP(-(C101+4)*A101))-(D101*EXP(-3*C101*A101))-(E101^2*EXP(-(3*C101+4)*A101))))-(E101*H101*EXP(-(3*C101+2)*A101))-(E101*I101*EXP(-(C101+2)*A101))</f>
        <v>3.7933389693961049E-3</v>
      </c>
      <c r="T101" s="71">
        <f t="shared" si="0"/>
        <v>5.9647443660126138E-4</v>
      </c>
      <c r="U101" s="71">
        <f t="shared" si="13"/>
        <v>-77.449612615242145</v>
      </c>
      <c r="V101" s="71">
        <f t="shared" si="40"/>
        <v>-6.0763639550309904E-21</v>
      </c>
      <c r="W101" s="69">
        <v>7.2101261599999994E-2</v>
      </c>
      <c r="X101" s="35">
        <f t="shared" si="27"/>
        <v>8.3731205887047121E-4</v>
      </c>
      <c r="Y101" s="35">
        <f t="shared" si="41"/>
        <v>-6.4527647853973264E-21</v>
      </c>
      <c r="Z101" s="71">
        <f t="shared" si="16"/>
        <v>-461.85318718724386</v>
      </c>
      <c r="AA101" s="35"/>
      <c r="AB101" s="72">
        <f>-(1-D101)*('Input-Output Sheet 2 '!$I$24*W101*X101/Z101)</f>
        <v>7.4822221636142523E-9</v>
      </c>
      <c r="AC101" s="72">
        <f>(1-D101)*(1-E101)*'Input-Output Sheet 2 '!$I$24*W101*Y101/Z101</f>
        <v>2.6959437797478939E-26</v>
      </c>
      <c r="AD101" s="35">
        <f>('Input-Output Sheet 2 '!$I$24*W101*S101/Z101)/2</f>
        <v>-8.9302149622408239E-8</v>
      </c>
      <c r="AE101" s="35">
        <f>(1-D101)*('Input-Output Sheet 2 '!$I$24*W101*T101/Z101)/2</f>
        <v>-2.6650483546049603E-9</v>
      </c>
      <c r="AF101" s="35">
        <f>-(1-D101)*('Input-Output Sheet 2 '!$I$24*W101*U101/Z101)/2</f>
        <v>-3.4604494341980348E-4</v>
      </c>
      <c r="AG101" s="35">
        <f>-(1-D101)*(1-E101)*('Input-Output Sheet 2 '!$I$24*W101*V101/Z101)</f>
        <v>-2.5386847580624193E-26</v>
      </c>
      <c r="AH101" s="72"/>
      <c r="AI101" s="72">
        <f t="shared" si="42"/>
        <v>1.2198862930332179E-8</v>
      </c>
      <c r="AJ101" s="72">
        <f t="shared" si="43"/>
        <v>9.6159819985996136E-26</v>
      </c>
      <c r="AK101" s="72">
        <f t="shared" si="44"/>
        <v>-1.453348042695203E-7</v>
      </c>
      <c r="AL101" s="72">
        <f t="shared" si="45"/>
        <v>-4.3176128942789997E-9</v>
      </c>
      <c r="AM101" s="72">
        <f t="shared" si="46"/>
        <v>-4.7594098340623427E-4</v>
      </c>
      <c r="AN101" s="72">
        <f t="shared" si="47"/>
        <v>-9.0432482842107924E-26</v>
      </c>
    </row>
    <row r="102" spans="1:40" x14ac:dyDescent="0.25">
      <c r="A102" s="35">
        <v>42</v>
      </c>
      <c r="B102" s="35">
        <f t="shared" si="1"/>
        <v>42</v>
      </c>
      <c r="C102" s="69">
        <f t="shared" si="19"/>
        <v>0.23</v>
      </c>
      <c r="D102" s="69">
        <f t="shared" si="20"/>
        <v>0.81021014361028476</v>
      </c>
      <c r="E102" s="69">
        <f t="shared" si="21"/>
        <v>0.53245680163100528</v>
      </c>
      <c r="F102" s="70">
        <f t="shared" si="28"/>
        <v>57209.455490269327</v>
      </c>
      <c r="G102" s="70">
        <f t="shared" si="29"/>
        <v>57209.455490269327</v>
      </c>
      <c r="H102" s="70">
        <f t="shared" si="30"/>
        <v>282756.92537074728</v>
      </c>
      <c r="I102" s="70">
        <f t="shared" si="31"/>
        <v>282756.92537074728</v>
      </c>
      <c r="J102" s="70">
        <f t="shared" si="32"/>
        <v>53778.397563303166</v>
      </c>
      <c r="K102" s="70">
        <f t="shared" si="33"/>
        <v>53778.397563303166</v>
      </c>
      <c r="L102" s="70">
        <f t="shared" si="34"/>
        <v>2637924.9968000003</v>
      </c>
      <c r="M102" s="70">
        <f t="shared" si="35"/>
        <v>10677.0224</v>
      </c>
      <c r="N102" s="70">
        <f t="shared" si="36"/>
        <v>-2765.3993609277863</v>
      </c>
      <c r="O102" s="70">
        <f t="shared" si="37"/>
        <v>188.25850546455067</v>
      </c>
      <c r="P102" s="70">
        <f t="shared" si="38"/>
        <v>284.87163197551973</v>
      </c>
      <c r="Q102" s="70">
        <f t="shared" si="39"/>
        <v>4756.0625099060053</v>
      </c>
      <c r="R102" s="70"/>
      <c r="S102" s="69">
        <f>((4/(1+'Input-Output Sheet 2 '!$I$26))*(1-C102*A102)*(D102*EXP(-3*C102*A102)-(E102^2*EXP(-(3*C102+4)*A102))))-((4/(1+'Input-Output Sheet 2 '!$I$26))*(1+C102*A102)*(EXP(-C102*A102)-(D102*E102^2*EXP(-(C102+4)*A102))))+((6*'Input-Output Sheet 2 '!$I$26*C102*A102/(1+'Input-Output Sheet 2 '!$I$26))*(EXP(-C102*A102)+(D102*E102^2*EXP(-(C102+4)*A102))-(D102*EXP(-3*C102*A102))-(E102^2*EXP(-(3*C102+4)*A102))))-(E102*H102*EXP(-(3*C102+2)*A102))-(E102*I102*EXP(-(C102+2)*A102))</f>
        <v>3.0880364199911163E-3</v>
      </c>
      <c r="T102" s="71">
        <f t="shared" si="0"/>
        <v>4.8858942826100055E-4</v>
      </c>
      <c r="U102" s="71">
        <f t="shared" si="13"/>
        <v>-81.163063795093336</v>
      </c>
      <c r="V102" s="71">
        <f t="shared" si="40"/>
        <v>-1.8211838942467506E-21</v>
      </c>
      <c r="W102" s="69">
        <v>-4.5993888220000001E-2</v>
      </c>
      <c r="X102" s="35">
        <f t="shared" si="27"/>
        <v>6.7994300561122082E-4</v>
      </c>
      <c r="Y102" s="35">
        <f t="shared" si="41"/>
        <v>-1.9312030595794817E-21</v>
      </c>
      <c r="Z102" s="71">
        <f t="shared" si="16"/>
        <v>-484.70224245870594</v>
      </c>
      <c r="AA102" s="35"/>
      <c r="AB102" s="72">
        <f>-(1-D102)*('Input-Output Sheet 2 '!$I$24*W102*X102/Z102)</f>
        <v>-3.6931924705044712E-9</v>
      </c>
      <c r="AC102" s="72">
        <f>(1-D102)*(1-E102)*'Input-Output Sheet 2 '!$I$24*W102*Y102/Z102</f>
        <v>-4.9043235628242412E-27</v>
      </c>
      <c r="AD102" s="35">
        <f>('Input-Output Sheet 2 '!$I$24*W102*S102/Z102)/2</f>
        <v>4.4188458507936593E-8</v>
      </c>
      <c r="AE102" s="35">
        <f>(1-D102)*('Input-Output Sheet 2 '!$I$24*W102*T102/Z102)/2</f>
        <v>1.3269162141020437E-9</v>
      </c>
      <c r="AF102" s="35">
        <f>-(1-D102)*('Input-Output Sheet 2 '!$I$24*W102*U102/Z102)/2</f>
        <v>2.2042348668743046E-4</v>
      </c>
      <c r="AG102" s="35">
        <f>-(1-D102)*(1-E102)*('Input-Output Sheet 2 '!$I$24*W102*V102/Z102)</f>
        <v>4.6249279900867687E-27</v>
      </c>
      <c r="AH102" s="72"/>
      <c r="AI102" s="72">
        <f t="shared" si="42"/>
        <v>1.8945148465548906E-9</v>
      </c>
      <c r="AJ102" s="72">
        <f t="shared" si="43"/>
        <v>1.1027557117327348E-26</v>
      </c>
      <c r="AK102" s="72">
        <f t="shared" si="44"/>
        <v>-2.2556845557235823E-8</v>
      </c>
      <c r="AL102" s="72">
        <f t="shared" si="45"/>
        <v>-6.6906607025145827E-10</v>
      </c>
      <c r="AM102" s="72">
        <f t="shared" si="46"/>
        <v>-6.2810728366186514E-5</v>
      </c>
      <c r="AN102" s="72">
        <f t="shared" si="47"/>
        <v>-1.0380959795268712E-26</v>
      </c>
    </row>
    <row r="103" spans="1:40" x14ac:dyDescent="0.25">
      <c r="A103" s="35">
        <v>43</v>
      </c>
      <c r="B103" s="35">
        <f t="shared" si="1"/>
        <v>43</v>
      </c>
      <c r="C103" s="69">
        <f t="shared" si="19"/>
        <v>0.23</v>
      </c>
      <c r="D103" s="69">
        <f t="shared" si="20"/>
        <v>0.81021014361028476</v>
      </c>
      <c r="E103" s="69">
        <f t="shared" si="21"/>
        <v>0.53245680163100528</v>
      </c>
      <c r="F103" s="70">
        <f t="shared" si="28"/>
        <v>61348.121377282747</v>
      </c>
      <c r="G103" s="70">
        <f t="shared" si="29"/>
        <v>61348.121377282747</v>
      </c>
      <c r="H103" s="70">
        <f t="shared" si="30"/>
        <v>303339.61969015334</v>
      </c>
      <c r="I103" s="70">
        <f t="shared" si="31"/>
        <v>303339.61969015334</v>
      </c>
      <c r="J103" s="70">
        <f t="shared" si="32"/>
        <v>57739.229411487286</v>
      </c>
      <c r="K103" s="70">
        <f t="shared" si="33"/>
        <v>57739.229411487286</v>
      </c>
      <c r="L103" s="70">
        <f t="shared" si="34"/>
        <v>2898060.2547999998</v>
      </c>
      <c r="M103" s="70">
        <f t="shared" si="35"/>
        <v>11191.4084</v>
      </c>
      <c r="N103" s="70">
        <f t="shared" si="36"/>
        <v>-2903.6599165741181</v>
      </c>
      <c r="O103" s="70">
        <f t="shared" si="37"/>
        <v>192.76311479458133</v>
      </c>
      <c r="P103" s="70">
        <f t="shared" si="38"/>
        <v>291.67655384152584</v>
      </c>
      <c r="Q103" s="70">
        <f t="shared" si="39"/>
        <v>4978.7563529732852</v>
      </c>
      <c r="R103" s="70"/>
      <c r="S103" s="69">
        <f>((4/(1+'Input-Output Sheet 2 '!$I$26))*(1-C103*A103)*(D103*EXP(-3*C103*A103)-(E103^2*EXP(-(3*C103+4)*A103))))-((4/(1+'Input-Output Sheet 2 '!$I$26))*(1+C103*A103)*(EXP(-C103*A103)-(D103*E103^2*EXP(-(C103+4)*A103))))+((6*'Input-Output Sheet 2 '!$I$26*C103*A103/(1+'Input-Output Sheet 2 '!$I$26))*(EXP(-C103*A103)+(D103*E103^2*EXP(-(C103+4)*A103))-(D103*EXP(-3*C103*A103))-(E103^2*EXP(-(3*C103+4)*A103))))-(E103*H103*EXP(-(3*C103+2)*A103))-(E103*I103*EXP(-(C103+2)*A103))</f>
        <v>2.5124245478373537E-3</v>
      </c>
      <c r="T103" s="71">
        <f t="shared" si="0"/>
        <v>3.9985687889052088E-4</v>
      </c>
      <c r="U103" s="71">
        <f t="shared" si="13"/>
        <v>-84.963374357454171</v>
      </c>
      <c r="V103" s="71">
        <f t="shared" si="40"/>
        <v>-5.455032175130599E-22</v>
      </c>
      <c r="W103" s="69">
        <v>-0.119540334</v>
      </c>
      <c r="X103" s="35">
        <f t="shared" si="27"/>
        <v>5.5189372281474092E-4</v>
      </c>
      <c r="Y103" s="35">
        <f t="shared" si="41"/>
        <v>-5.7766100225721074E-22</v>
      </c>
      <c r="Z103" s="71">
        <f t="shared" si="16"/>
        <v>-508.10187760257787</v>
      </c>
      <c r="AA103" s="35"/>
      <c r="AB103" s="72">
        <f>-(1-D103)*('Input-Output Sheet 2 '!$I$24*W103*X103/Z103)</f>
        <v>-7.4323038102942636E-9</v>
      </c>
      <c r="AC103" s="72">
        <f>(1-D103)*(1-E103)*'Input-Output Sheet 2 '!$I$24*W103*Y103/Z103</f>
        <v>-3.6371632339323403E-27</v>
      </c>
      <c r="AD103" s="35">
        <f>('Input-Output Sheet 2 '!$I$24*W103*S103/Z103)/2</f>
        <v>8.913700439195203E-8</v>
      </c>
      <c r="AE103" s="35">
        <f>(1-D103)*('Input-Output Sheet 2 '!$I$24*W103*T103/Z103)/2</f>
        <v>2.6924185596761897E-9</v>
      </c>
      <c r="AF103" s="35">
        <f>-(1-D103)*('Input-Output Sheet 2 '!$I$24*W103*U103/Z103)/2</f>
        <v>5.7209711296565781E-4</v>
      </c>
      <c r="AG103" s="35">
        <f>-(1-D103)*(1-E103)*('Input-Output Sheet 2 '!$I$24*W103*V103/Z103)</f>
        <v>3.4346861549896699E-27</v>
      </c>
      <c r="AH103" s="72"/>
      <c r="AI103" s="72">
        <f t="shared" si="42"/>
        <v>-5.5627481403993678E-9</v>
      </c>
      <c r="AJ103" s="72">
        <f t="shared" si="43"/>
        <v>-4.2707433983782908E-27</v>
      </c>
      <c r="AK103" s="72">
        <f t="shared" si="44"/>
        <v>6.6662731449944308E-8</v>
      </c>
      <c r="AL103" s="72">
        <f t="shared" si="45"/>
        <v>2.0096673868891167E-9</v>
      </c>
      <c r="AM103" s="72">
        <f t="shared" si="46"/>
        <v>3.9626029982654413E-4</v>
      </c>
      <c r="AN103" s="72">
        <f t="shared" si="47"/>
        <v>4.0298070725382193E-27</v>
      </c>
    </row>
    <row r="104" spans="1:40" x14ac:dyDescent="0.25">
      <c r="A104" s="35">
        <v>44</v>
      </c>
      <c r="B104" s="35">
        <f t="shared" si="1"/>
        <v>44</v>
      </c>
      <c r="C104" s="69">
        <f t="shared" si="19"/>
        <v>0.23</v>
      </c>
      <c r="D104" s="69">
        <f t="shared" si="20"/>
        <v>0.81021014361028476</v>
      </c>
      <c r="E104" s="69">
        <f t="shared" si="21"/>
        <v>0.53245680163100528</v>
      </c>
      <c r="F104" s="70">
        <f t="shared" si="28"/>
        <v>65681.523296741187</v>
      </c>
      <c r="G104" s="70">
        <f t="shared" si="29"/>
        <v>65681.523296741187</v>
      </c>
      <c r="H104" s="70">
        <f t="shared" si="30"/>
        <v>324897.83967464662</v>
      </c>
      <c r="I104" s="70">
        <f t="shared" si="31"/>
        <v>324897.83967464662</v>
      </c>
      <c r="J104" s="70">
        <f t="shared" si="32"/>
        <v>61890.324932123694</v>
      </c>
      <c r="K104" s="70">
        <f t="shared" si="33"/>
        <v>61890.324932123694</v>
      </c>
      <c r="L104" s="70">
        <f t="shared" si="34"/>
        <v>3176981.872</v>
      </c>
      <c r="M104" s="70">
        <f t="shared" si="35"/>
        <v>11717.8976</v>
      </c>
      <c r="N104" s="70">
        <f t="shared" si="36"/>
        <v>-3045.2897735079514</v>
      </c>
      <c r="O104" s="70">
        <f t="shared" si="37"/>
        <v>197.26772412461204</v>
      </c>
      <c r="P104" s="70">
        <f t="shared" si="38"/>
        <v>298.48147570753201</v>
      </c>
      <c r="Q104" s="70">
        <f t="shared" si="39"/>
        <v>5206.5400562980631</v>
      </c>
      <c r="R104" s="70"/>
      <c r="S104" s="69">
        <f>((4/(1+'Input-Output Sheet 2 '!$I$26))*(1-C104*A104)*(D104*EXP(-3*C104*A104)-(E104^2*EXP(-(3*C104+4)*A104))))-((4/(1+'Input-Output Sheet 2 '!$I$26))*(1+C104*A104)*(EXP(-C104*A104)-(D104*E104^2*EXP(-(C104+4)*A104))))+((6*'Input-Output Sheet 2 '!$I$26*C104*A104/(1+'Input-Output Sheet 2 '!$I$26))*(EXP(-C104*A104)+(D104*E104^2*EXP(-(C104+4)*A104))-(D104*EXP(-3*C104*A104))-(E104^2*EXP(-(3*C104+4)*A104))))-(E104*H104*EXP(-(3*C104+2)*A104))-(E104*I104*EXP(-(C104+2)*A104))</f>
        <v>2.0429845644285229E-3</v>
      </c>
      <c r="T104" s="71">
        <f t="shared" si="0"/>
        <v>3.2696093674808269E-4</v>
      </c>
      <c r="U104" s="71">
        <f t="shared" si="13"/>
        <v>-88.850544302324579</v>
      </c>
      <c r="V104" s="71">
        <f t="shared" si="40"/>
        <v>-1.6330032729423361E-22</v>
      </c>
      <c r="W104" s="69">
        <v>-8.2803359379999997E-2</v>
      </c>
      <c r="X104" s="35">
        <f t="shared" si="27"/>
        <v>4.4775931639681418E-4</v>
      </c>
      <c r="Y104" s="35">
        <f t="shared" si="41"/>
        <v>-1.7269980895984831E-22</v>
      </c>
      <c r="Z104" s="71">
        <f t="shared" si="16"/>
        <v>-532.05209254787053</v>
      </c>
      <c r="AA104" s="35"/>
      <c r="AB104" s="72">
        <f>-(1-D104)*('Input-Output Sheet 2 '!$I$24*W104*X104/Z104)</f>
        <v>-3.9888046399122594E-9</v>
      </c>
      <c r="AC104" s="72">
        <f>(1-D104)*(1-E104)*'Input-Output Sheet 2 '!$I$24*W104*Y104/Z104</f>
        <v>-7.1930277551634529E-28</v>
      </c>
      <c r="AD104" s="35">
        <f>('Input-Output Sheet 2 '!$I$24*W104*S104/Z104)/2</f>
        <v>4.7946866312168218E-8</v>
      </c>
      <c r="AE104" s="35">
        <f>(1-D104)*('Input-Output Sheet 2 '!$I$24*W104*T104/Z104)/2</f>
        <v>1.4563441270923941E-9</v>
      </c>
      <c r="AF104" s="35">
        <f>-(1-D104)*('Input-Output Sheet 2 '!$I$24*W104*U104/Z104)/2</f>
        <v>3.9575666032346527E-4</v>
      </c>
      <c r="AG104" s="35">
        <f>-(1-D104)*(1-E104)*('Input-Output Sheet 2 '!$I$24*W104*V104/Z104)</f>
        <v>6.8015349509031105E-28</v>
      </c>
      <c r="AH104" s="72"/>
      <c r="AI104" s="72">
        <f t="shared" si="42"/>
        <v>-5.7105542251032615E-9</v>
      </c>
      <c r="AJ104" s="72">
        <f t="shared" si="43"/>
        <v>-2.1782330047243428E-27</v>
      </c>
      <c r="AK104" s="72">
        <f t="shared" si="44"/>
        <v>6.8541935352060121E-8</v>
      </c>
      <c r="AL104" s="72">
        <f t="shared" si="45"/>
        <v>2.0743813433842918E-9</v>
      </c>
      <c r="AM104" s="72">
        <f t="shared" si="46"/>
        <v>4.8392688664456156E-4</v>
      </c>
      <c r="AN104" s="72">
        <f t="shared" si="47"/>
        <v>2.0574198250399904E-27</v>
      </c>
    </row>
    <row r="105" spans="1:40" x14ac:dyDescent="0.25">
      <c r="A105" s="35">
        <v>45</v>
      </c>
      <c r="B105" s="35">
        <f t="shared" si="1"/>
        <v>45</v>
      </c>
      <c r="C105" s="69">
        <f t="shared" si="19"/>
        <v>0.23</v>
      </c>
      <c r="D105" s="69">
        <f t="shared" si="20"/>
        <v>0.81021014361028476</v>
      </c>
      <c r="E105" s="69">
        <f t="shared" si="21"/>
        <v>0.53245680163100528</v>
      </c>
      <c r="F105" s="70">
        <f t="shared" si="28"/>
        <v>70214.133608637378</v>
      </c>
      <c r="G105" s="70">
        <f t="shared" si="29"/>
        <v>70214.133608637378</v>
      </c>
      <c r="H105" s="70">
        <f t="shared" si="30"/>
        <v>347454.17544137972</v>
      </c>
      <c r="I105" s="70">
        <f t="shared" si="31"/>
        <v>347454.17544137972</v>
      </c>
      <c r="J105" s="70">
        <f t="shared" si="32"/>
        <v>66236.156485205109</v>
      </c>
      <c r="K105" s="70">
        <f t="shared" si="33"/>
        <v>66236.156485205109</v>
      </c>
      <c r="L105" s="70">
        <f t="shared" si="34"/>
        <v>3475573.49</v>
      </c>
      <c r="M105" s="70">
        <f t="shared" si="35"/>
        <v>12256.49</v>
      </c>
      <c r="N105" s="70">
        <f t="shared" si="36"/>
        <v>-3190.2889317292884</v>
      </c>
      <c r="O105" s="70">
        <f t="shared" si="37"/>
        <v>201.77233345464271</v>
      </c>
      <c r="P105" s="70">
        <f t="shared" si="38"/>
        <v>305.28639757353812</v>
      </c>
      <c r="Q105" s="70">
        <f t="shared" si="39"/>
        <v>5439.4136198803444</v>
      </c>
      <c r="R105" s="70"/>
      <c r="S105" s="69">
        <f>((4/(1+'Input-Output Sheet 2 '!$I$26))*(1-C105*A105)*(D105*EXP(-3*C105*A105)-(E105^2*EXP(-(3*C105+4)*A105))))-((4/(1+'Input-Output Sheet 2 '!$I$26))*(1+C105*A105)*(EXP(-C105*A105)-(D105*E105^2*EXP(-(C105+4)*A105))))+((6*'Input-Output Sheet 2 '!$I$26*C105*A105/(1+'Input-Output Sheet 2 '!$I$26))*(EXP(-C105*A105)+(D105*E105^2*EXP(-(C105+4)*A105))-(D105*EXP(-3*C105*A105))-(E105^2*EXP(-(3*C105+4)*A105))))-(E105*H105*EXP(-(3*C105+2)*A105))-(E105*I105*EXP(-(C105+2)*A105))</f>
        <v>1.6603872435731091E-3</v>
      </c>
      <c r="T105" s="71">
        <f t="shared" si="0"/>
        <v>2.6713979332378655E-4</v>
      </c>
      <c r="U105" s="71">
        <f t="shared" si="13"/>
        <v>-92.824573629704673</v>
      </c>
      <c r="V105" s="71">
        <f t="shared" si="40"/>
        <v>-4.8857906725202594E-23</v>
      </c>
      <c r="W105" s="69">
        <v>2.834885438E-2</v>
      </c>
      <c r="X105" s="35">
        <f t="shared" si="27"/>
        <v>3.6311816422483778E-4</v>
      </c>
      <c r="Y105" s="35">
        <f t="shared" si="41"/>
        <v>-5.1605305425553792E-23</v>
      </c>
      <c r="Z105" s="71">
        <f t="shared" si="16"/>
        <v>-556.55288724722698</v>
      </c>
      <c r="AA105" s="35"/>
      <c r="AB105" s="72">
        <f>-(1-D105)*('Input-Output Sheet 2 '!$I$24*W105*X105/Z105)</f>
        <v>1.0587206440485588E-9</v>
      </c>
      <c r="AC105" s="72">
        <f>(1-D105)*(1-E105)*'Input-Output Sheet 2 '!$I$24*W105*Y105/Z105</f>
        <v>7.0347635322188031E-29</v>
      </c>
      <c r="AD105" s="35">
        <f>('Input-Output Sheet 2 '!$I$24*W105*S105/Z105)/2</f>
        <v>-1.2753805884331772E-8</v>
      </c>
      <c r="AE105" s="35">
        <f>(1-D105)*('Input-Output Sheet 2 '!$I$24*W105*T105/Z105)/2</f>
        <v>-3.8944129198620304E-10</v>
      </c>
      <c r="AF105" s="35">
        <f>-(1-D105)*('Input-Output Sheet 2 '!$I$24*W105*U105/Z105)/2</f>
        <v>-1.3532136651242139E-4</v>
      </c>
      <c r="AG105" s="35">
        <f>-(1-D105)*(1-E105)*('Input-Output Sheet 2 '!$I$24*W105*V105/Z105)</f>
        <v>-6.6602419587814046E-29</v>
      </c>
      <c r="AH105" s="72"/>
      <c r="AI105" s="72">
        <f t="shared" si="42"/>
        <v>-1.4650419979318503E-9</v>
      </c>
      <c r="AJ105" s="72">
        <f t="shared" si="43"/>
        <v>-3.2447757009707863E-28</v>
      </c>
      <c r="AK105" s="72">
        <f t="shared" si="44"/>
        <v>1.7596530213918222E-8</v>
      </c>
      <c r="AL105" s="72">
        <f t="shared" si="45"/>
        <v>5.3345141755309549E-10</v>
      </c>
      <c r="AM105" s="72">
        <f t="shared" si="46"/>
        <v>1.3021764690552195E-4</v>
      </c>
      <c r="AN105" s="72">
        <f t="shared" si="47"/>
        <v>3.067755377512485E-28</v>
      </c>
    </row>
    <row r="106" spans="1:40" x14ac:dyDescent="0.25">
      <c r="A106" s="35">
        <v>46</v>
      </c>
      <c r="B106" s="35">
        <f t="shared" si="1"/>
        <v>46</v>
      </c>
      <c r="C106" s="69">
        <f t="shared" si="19"/>
        <v>0.23</v>
      </c>
      <c r="D106" s="69">
        <f t="shared" si="20"/>
        <v>0.81021014361028476</v>
      </c>
      <c r="E106" s="69">
        <f t="shared" si="21"/>
        <v>0.53245680163100528</v>
      </c>
      <c r="F106" s="70">
        <f t="shared" si="28"/>
        <v>74950.424672964058</v>
      </c>
      <c r="G106" s="70">
        <f t="shared" si="29"/>
        <v>74950.424672964058</v>
      </c>
      <c r="H106" s="70">
        <f t="shared" si="30"/>
        <v>371031.21710750536</v>
      </c>
      <c r="I106" s="70">
        <f t="shared" si="31"/>
        <v>371031.21710750536</v>
      </c>
      <c r="J106" s="70">
        <f t="shared" si="32"/>
        <v>70781.196430724274</v>
      </c>
      <c r="K106" s="70">
        <f t="shared" si="33"/>
        <v>70781.196430724274</v>
      </c>
      <c r="L106" s="70">
        <f t="shared" si="34"/>
        <v>3794739.0640000002</v>
      </c>
      <c r="M106" s="70">
        <f t="shared" si="35"/>
        <v>12807.185600000001</v>
      </c>
      <c r="N106" s="70">
        <f t="shared" si="36"/>
        <v>-3338.6573912381273</v>
      </c>
      <c r="O106" s="70">
        <f t="shared" si="37"/>
        <v>206.27694278467339</v>
      </c>
      <c r="P106" s="70">
        <f t="shared" si="38"/>
        <v>312.09131943954424</v>
      </c>
      <c r="Q106" s="70">
        <f t="shared" si="39"/>
        <v>5677.3770437201238</v>
      </c>
      <c r="R106" s="70"/>
      <c r="S106" s="69">
        <f>((4/(1+'Input-Output Sheet 2 '!$I$26))*(1-C106*A106)*(D106*EXP(-3*C106*A106)-(E106^2*EXP(-(3*C106+4)*A106))))-((4/(1+'Input-Output Sheet 2 '!$I$26))*(1+C106*A106)*(EXP(-C106*A106)-(D106*E106^2*EXP(-(C106+4)*A106))))+((6*'Input-Output Sheet 2 '!$I$26*C106*A106/(1+'Input-Output Sheet 2 '!$I$26))*(EXP(-C106*A106)+(D106*E106^2*EXP(-(C106+4)*A106))-(D106*EXP(-3*C106*A106))-(E106^2*EXP(-(3*C106+4)*A106))))-(E106*H106*EXP(-(3*C106+2)*A106))-(E106*I106*EXP(-(C106+2)*A106))</f>
        <v>1.3487641725821917E-3</v>
      </c>
      <c r="T106" s="71">
        <f t="shared" si="0"/>
        <v>2.1809799243164662E-4</v>
      </c>
      <c r="U106" s="71">
        <f t="shared" si="13"/>
        <v>-96.885462339594341</v>
      </c>
      <c r="V106" s="71">
        <f t="shared" si="40"/>
        <v>-1.4610051570196857E-23</v>
      </c>
      <c r="W106" s="69">
        <v>0.1112908366</v>
      </c>
      <c r="X106" s="35">
        <f t="shared" si="27"/>
        <v>2.9435603278507144E-4</v>
      </c>
      <c r="Y106" s="35">
        <f t="shared" si="41"/>
        <v>-1.5413095813595675E-23</v>
      </c>
      <c r="Z106" s="71">
        <f t="shared" si="16"/>
        <v>-581.60426166910213</v>
      </c>
      <c r="AA106" s="35"/>
      <c r="AB106" s="72">
        <f>-(1-D106)*('Input-Output Sheet 2 '!$I$24*W106*X106/Z106)</f>
        <v>3.2241044454484402E-9</v>
      </c>
      <c r="AC106" s="72">
        <f>(1-D106)*(1-E106)*'Input-Output Sheet 2 '!$I$24*W106*Y106/Z106</f>
        <v>7.8931032335053928E-29</v>
      </c>
      <c r="AD106" s="35">
        <f>('Input-Output Sheet 2 '!$I$24*W106*S106/Z106)/2</f>
        <v>-3.8919673629918304E-8</v>
      </c>
      <c r="AE106" s="35">
        <f>(1-D106)*('Input-Output Sheet 2 '!$I$24*W106*T106/Z106)/2</f>
        <v>-1.1944221089833805E-9</v>
      </c>
      <c r="AF106" s="35">
        <f>-(1-D106)*('Input-Output Sheet 2 '!$I$24*W106*U106/Z106)/2</f>
        <v>-5.3059698976255472E-4</v>
      </c>
      <c r="AG106" s="35">
        <f>-(1-D106)*(1-E106)*('Input-Output Sheet 2 '!$I$24*W106*V106/Z106)</f>
        <v>-7.4818613135902516E-29</v>
      </c>
      <c r="AH106" s="72"/>
      <c r="AI106" s="72">
        <f t="shared" si="42"/>
        <v>2.1414125447484995E-9</v>
      </c>
      <c r="AJ106" s="72">
        <f t="shared" si="43"/>
        <v>7.4639333828620974E-29</v>
      </c>
      <c r="AK106" s="72">
        <f t="shared" si="44"/>
        <v>-2.583673975712504E-8</v>
      </c>
      <c r="AL106" s="72">
        <f t="shared" si="45"/>
        <v>-7.9193170048479184E-10</v>
      </c>
      <c r="AM106" s="72">
        <f t="shared" si="46"/>
        <v>-3.3295917813748807E-4</v>
      </c>
      <c r="AN106" s="72">
        <f t="shared" si="47"/>
        <v>-7.0710516361858275E-29</v>
      </c>
    </row>
    <row r="107" spans="1:40" x14ac:dyDescent="0.25">
      <c r="A107" s="35">
        <v>47</v>
      </c>
      <c r="B107" s="35">
        <f t="shared" si="1"/>
        <v>47</v>
      </c>
      <c r="C107" s="69">
        <f t="shared" si="19"/>
        <v>0.23</v>
      </c>
      <c r="D107" s="69">
        <f t="shared" si="20"/>
        <v>0.81021014361028476</v>
      </c>
      <c r="E107" s="69">
        <f t="shared" si="21"/>
        <v>0.53245680163100528</v>
      </c>
      <c r="F107" s="70">
        <f t="shared" si="28"/>
        <v>79894.868849713923</v>
      </c>
      <c r="G107" s="70">
        <f t="shared" si="29"/>
        <v>79894.868849713923</v>
      </c>
      <c r="H107" s="70">
        <f t="shared" si="30"/>
        <v>395651.55479017604</v>
      </c>
      <c r="I107" s="70">
        <f t="shared" si="31"/>
        <v>395651.55479017604</v>
      </c>
      <c r="J107" s="70">
        <f t="shared" si="32"/>
        <v>75529.917128673929</v>
      </c>
      <c r="K107" s="70">
        <f t="shared" si="33"/>
        <v>75529.917128673929</v>
      </c>
      <c r="L107" s="70">
        <f t="shared" si="34"/>
        <v>4135402.8628000002</v>
      </c>
      <c r="M107" s="70">
        <f t="shared" si="35"/>
        <v>13369.984400000001</v>
      </c>
      <c r="N107" s="70">
        <f t="shared" si="36"/>
        <v>-3490.3951520344694</v>
      </c>
      <c r="O107" s="70">
        <f t="shared" si="37"/>
        <v>210.78155211470408</v>
      </c>
      <c r="P107" s="70">
        <f t="shared" si="38"/>
        <v>318.89624130555046</v>
      </c>
      <c r="Q107" s="70">
        <f t="shared" si="39"/>
        <v>5920.4303278174057</v>
      </c>
      <c r="R107" s="70"/>
      <c r="S107" s="69">
        <f>((4/(1+'Input-Output Sheet 2 '!$I$26))*(1-C107*A107)*(D107*EXP(-3*C107*A107)-(E107^2*EXP(-(3*C107+4)*A107))))-((4/(1+'Input-Output Sheet 2 '!$I$26))*(1+C107*A107)*(EXP(-C107*A107)-(D107*E107^2*EXP(-(C107+4)*A107))))+((6*'Input-Output Sheet 2 '!$I$26*C107*A107/(1+'Input-Output Sheet 2 '!$I$26))*(EXP(-C107*A107)+(D107*E107^2*EXP(-(C107+4)*A107))-(D107*EXP(-3*C107*A107))-(E107^2*EXP(-(3*C107+4)*A107))))-(E107*H107*EXP(-(3*C107+2)*A107))-(E107*I107*EXP(-(C107+2)*A107))</f>
        <v>1.095101601736641E-3</v>
      </c>
      <c r="T107" s="71">
        <f t="shared" si="0"/>
        <v>1.7793138455720104E-4</v>
      </c>
      <c r="U107" s="71">
        <f t="shared" si="13"/>
        <v>-101.03321043199367</v>
      </c>
      <c r="V107" s="71">
        <f t="shared" si="40"/>
        <v>-4.3666464077779735E-24</v>
      </c>
      <c r="W107" s="69">
        <v>9.1268764239999994E-2</v>
      </c>
      <c r="X107" s="35">
        <f t="shared" si="27"/>
        <v>2.385209598524831E-4</v>
      </c>
      <c r="Y107" s="35">
        <f t="shared" si="41"/>
        <v>-4.6013702787950592E-24</v>
      </c>
      <c r="Z107" s="71">
        <f t="shared" si="16"/>
        <v>-607.20621579251281</v>
      </c>
      <c r="AA107" s="35"/>
      <c r="AB107" s="72">
        <f>-(1-D107)*('Input-Output Sheet 2 '!$I$24*W107*X107/Z107)</f>
        <v>2.0521865852806112E-9</v>
      </c>
      <c r="AC107" s="72">
        <f>(1-D107)*(1-E107)*'Input-Output Sheet 2 '!$I$24*W107*Y107/Z107</f>
        <v>1.8509693289231455E-29</v>
      </c>
      <c r="AD107" s="35">
        <f>('Input-Output Sheet 2 '!$I$24*W107*S107/Z107)/2</f>
        <v>-2.4822282694218475E-8</v>
      </c>
      <c r="AE107" s="35">
        <f>(1-D107)*('Input-Output Sheet 2 '!$I$24*W107*T107/Z107)/2</f>
        <v>-7.6544300491354137E-10</v>
      </c>
      <c r="AF107" s="35">
        <f>-(1-D107)*('Input-Output Sheet 2 '!$I$24*W107*U107/Z107)/2</f>
        <v>-4.346347575588377E-4</v>
      </c>
      <c r="AG107" s="35">
        <f>-(1-D107)*(1-E107)*('Input-Output Sheet 2 '!$I$24*W107*V107/Z107)</f>
        <v>-1.7565481761589499E-29</v>
      </c>
      <c r="AH107" s="72"/>
      <c r="AI107" s="72">
        <f t="shared" si="42"/>
        <v>2.6381455153645257E-9</v>
      </c>
      <c r="AJ107" s="72">
        <f t="shared" si="43"/>
        <v>4.8720362812142689E-29</v>
      </c>
      <c r="AK107" s="72">
        <f t="shared" si="44"/>
        <v>-3.1870978162068393E-8</v>
      </c>
      <c r="AL107" s="72">
        <f t="shared" si="45"/>
        <v>-9.79932556948461E-10</v>
      </c>
      <c r="AM107" s="72">
        <f t="shared" si="46"/>
        <v>-4.8261587366069624E-4</v>
      </c>
      <c r="AN107" s="72">
        <f t="shared" si="47"/>
        <v>-4.6192047448746008E-29</v>
      </c>
    </row>
    <row r="108" spans="1:40" x14ac:dyDescent="0.25">
      <c r="A108" s="35">
        <v>48</v>
      </c>
      <c r="B108" s="35">
        <f t="shared" si="1"/>
        <v>48</v>
      </c>
      <c r="C108" s="69">
        <f t="shared" si="19"/>
        <v>0.23</v>
      </c>
      <c r="D108" s="69">
        <f t="shared" si="20"/>
        <v>0.81021014361028476</v>
      </c>
      <c r="E108" s="69">
        <f t="shared" si="21"/>
        <v>0.53245680163100528</v>
      </c>
      <c r="F108" s="70">
        <f t="shared" si="28"/>
        <v>85051.938498879725</v>
      </c>
      <c r="G108" s="70">
        <f t="shared" si="29"/>
        <v>85051.938498879725</v>
      </c>
      <c r="H108" s="70">
        <f t="shared" si="30"/>
        <v>421337.77860654466</v>
      </c>
      <c r="I108" s="70">
        <f t="shared" si="31"/>
        <v>421337.77860654466</v>
      </c>
      <c r="J108" s="70">
        <f t="shared" si="32"/>
        <v>80486.790939046754</v>
      </c>
      <c r="K108" s="70">
        <f t="shared" si="33"/>
        <v>80486.790939046754</v>
      </c>
      <c r="L108" s="70">
        <f t="shared" si="34"/>
        <v>4498509.4688000008</v>
      </c>
      <c r="M108" s="70">
        <f t="shared" si="35"/>
        <v>13944.886400000001</v>
      </c>
      <c r="N108" s="70">
        <f t="shared" si="36"/>
        <v>-3645.5022141183144</v>
      </c>
      <c r="O108" s="70">
        <f t="shared" si="37"/>
        <v>215.28616144473474</v>
      </c>
      <c r="P108" s="70">
        <f t="shared" si="38"/>
        <v>325.70116317155657</v>
      </c>
      <c r="Q108" s="70">
        <f t="shared" si="39"/>
        <v>6168.5734721721874</v>
      </c>
      <c r="R108" s="70"/>
      <c r="S108" s="69">
        <f>((4/(1+'Input-Output Sheet 2 '!$I$26))*(1-C108*A108)*(D108*EXP(-3*C108*A108)-(E108^2*EXP(-(3*C108+4)*A108))))-((4/(1+'Input-Output Sheet 2 '!$I$26))*(1+C108*A108)*(EXP(-C108*A108)-(D108*E108^2*EXP(-(C108+4)*A108))))+((6*'Input-Output Sheet 2 '!$I$26*C108*A108/(1+'Input-Output Sheet 2 '!$I$26))*(EXP(-C108*A108)+(D108*E108^2*EXP(-(C108+4)*A108))-(D108*EXP(-3*C108*A108))-(E108^2*EXP(-(3*C108+4)*A108))))-(E108*H108*EXP(-(3*C108+2)*A108))-(E108*I108*EXP(-(C108+2)*A108))</f>
        <v>8.8873727760860387E-4</v>
      </c>
      <c r="T108" s="71">
        <f t="shared" si="0"/>
        <v>1.4506323214765127E-4</v>
      </c>
      <c r="U108" s="71">
        <f t="shared" si="13"/>
        <v>-105.26781790690262</v>
      </c>
      <c r="V108" s="71">
        <f t="shared" si="40"/>
        <v>-1.3044676303753052E-24</v>
      </c>
      <c r="W108" s="69">
        <v>-1.1328953419999999E-2</v>
      </c>
      <c r="X108" s="35">
        <f t="shared" si="27"/>
        <v>1.9320368556481862E-4</v>
      </c>
      <c r="Y108" s="35">
        <f t="shared" si="41"/>
        <v>-1.3730756755123155E-24</v>
      </c>
      <c r="Z108" s="71">
        <f t="shared" si="16"/>
        <v>-633.35874960352044</v>
      </c>
      <c r="AA108" s="35"/>
      <c r="AB108" s="72">
        <f>-(1-D108)*('Input-Output Sheet 2 '!$I$24*W108*X108/Z108)</f>
        <v>-1.9781524478169733E-10</v>
      </c>
      <c r="AC108" s="72">
        <f>(1-D108)*(1-E108)*'Input-Output Sheet 2 '!$I$24*W108*Y108/Z108</f>
        <v>-6.5729536223169767E-31</v>
      </c>
      <c r="AD108" s="35">
        <f>('Input-Output Sheet 2 '!$I$24*W108*S108/Z108)/2</f>
        <v>2.3972578805042205E-9</v>
      </c>
      <c r="AE108" s="35">
        <f>(1-D108)*('Input-Output Sheet 2 '!$I$24*W108*T108/Z108)/2</f>
        <v>7.4262865877070942E-11</v>
      </c>
      <c r="AF108" s="35">
        <f>-(1-D108)*('Input-Output Sheet 2 '!$I$24*W108*U108/Z108)/2</f>
        <v>5.38902223992588E-5</v>
      </c>
      <c r="AG108" s="35">
        <f>-(1-D108)*(1-E108)*('Input-Output Sheet 2 '!$I$24*W108*V108/Z108)</f>
        <v>6.244524893408688E-31</v>
      </c>
      <c r="AH108" s="72"/>
      <c r="AI108" s="72">
        <f t="shared" si="42"/>
        <v>9.2718567024945692E-10</v>
      </c>
      <c r="AJ108" s="72">
        <f t="shared" si="43"/>
        <v>8.9261989634998784E-30</v>
      </c>
      <c r="AK108" s="72">
        <f t="shared" si="44"/>
        <v>-1.1212512406857128E-8</v>
      </c>
      <c r="AL108" s="72">
        <f t="shared" si="45"/>
        <v>-3.4559006951823522E-10</v>
      </c>
      <c r="AM108" s="72">
        <f t="shared" si="46"/>
        <v>-1.9037226757978945E-4</v>
      </c>
      <c r="AN108" s="72">
        <f t="shared" si="47"/>
        <v>-8.4705146361243151E-30</v>
      </c>
    </row>
    <row r="109" spans="1:40" x14ac:dyDescent="0.25">
      <c r="A109" s="35">
        <v>49</v>
      </c>
      <c r="B109" s="35">
        <f t="shared" si="1"/>
        <v>49</v>
      </c>
      <c r="C109" s="69">
        <f t="shared" si="19"/>
        <v>0.23</v>
      </c>
      <c r="D109" s="69">
        <f t="shared" si="20"/>
        <v>0.81021014361028476</v>
      </c>
      <c r="E109" s="69">
        <f t="shared" si="21"/>
        <v>0.53245680163100528</v>
      </c>
      <c r="F109" s="70">
        <f t="shared" si="28"/>
        <v>90426.105980454173</v>
      </c>
      <c r="G109" s="70">
        <f t="shared" si="29"/>
        <v>90426.105980454173</v>
      </c>
      <c r="H109" s="70">
        <f t="shared" si="30"/>
        <v>448112.47867376363</v>
      </c>
      <c r="I109" s="70">
        <f t="shared" si="31"/>
        <v>448112.47867376363</v>
      </c>
      <c r="J109" s="70">
        <f t="shared" si="32"/>
        <v>85656.290221835545</v>
      </c>
      <c r="K109" s="70">
        <f t="shared" si="33"/>
        <v>85656.290221835545</v>
      </c>
      <c r="L109" s="70">
        <f t="shared" si="34"/>
        <v>4885023.7779999999</v>
      </c>
      <c r="M109" s="70">
        <f t="shared" si="35"/>
        <v>14531.891600000001</v>
      </c>
      <c r="N109" s="70">
        <f t="shared" si="36"/>
        <v>-3803.9785774896613</v>
      </c>
      <c r="O109" s="70">
        <f t="shared" si="37"/>
        <v>219.79077077476546</v>
      </c>
      <c r="P109" s="70">
        <f t="shared" si="38"/>
        <v>332.50608503756274</v>
      </c>
      <c r="Q109" s="70">
        <f t="shared" si="39"/>
        <v>6421.8064767844699</v>
      </c>
      <c r="R109" s="70"/>
      <c r="S109" s="69">
        <f>((4/(1+'Input-Output Sheet 2 '!$I$26))*(1-C109*A109)*(D109*EXP(-3*C109*A109)-(E109^2*EXP(-(3*C109+4)*A109))))-((4/(1+'Input-Output Sheet 2 '!$I$26))*(1+C109*A109)*(EXP(-C109*A109)-(D109*E109^2*EXP(-(C109+4)*A109))))+((6*'Input-Output Sheet 2 '!$I$26*C109*A109/(1+'Input-Output Sheet 2 '!$I$26))*(EXP(-C109*A109)+(D109*E109^2*EXP(-(C109+4)*A109))-(D109*EXP(-3*C109*A109))-(E109^2*EXP(-(3*C109+4)*A109))))-(E109*H109*EXP(-(3*C109+2)*A109))-(E109*I109*EXP(-(C109+2)*A109))</f>
        <v>7.2094353033681812E-4</v>
      </c>
      <c r="T109" s="71">
        <f t="shared" si="0"/>
        <v>1.1819005173717621E-4</v>
      </c>
      <c r="U109" s="71">
        <f t="shared" si="13"/>
        <v>-109.58928476432121</v>
      </c>
      <c r="V109" s="71">
        <f t="shared" si="40"/>
        <v>-3.8950819086065498E-25</v>
      </c>
      <c r="W109" s="69">
        <v>-0.101506128</v>
      </c>
      <c r="X109" s="35">
        <f t="shared" si="27"/>
        <v>1.5643925955715523E-4</v>
      </c>
      <c r="Y109" s="35">
        <f t="shared" si="41"/>
        <v>-4.0956181319209285E-25</v>
      </c>
      <c r="Z109" s="71">
        <f t="shared" si="16"/>
        <v>-660.06186309287739</v>
      </c>
      <c r="AA109" s="35"/>
      <c r="AB109" s="72">
        <f>-(1-D109)*('Input-Output Sheet 2 '!$I$24*W109*X109/Z109)</f>
        <v>-1.3770753580368597E-9</v>
      </c>
      <c r="AC109" s="72">
        <f>(1-D109)*(1-E109)*'Input-Output Sheet 2 '!$I$24*W109*Y109/Z109</f>
        <v>-1.6855946945162965E-30</v>
      </c>
      <c r="AD109" s="35">
        <f>('Input-Output Sheet 2 '!$I$24*W109*S109/Z109)/2</f>
        <v>1.6718996667946013E-8</v>
      </c>
      <c r="AE109" s="35">
        <f>(1-D109)*('Input-Output Sheet 2 '!$I$24*W109*T109/Z109)/2</f>
        <v>5.2019105777250115E-10</v>
      </c>
      <c r="AF109" s="35">
        <f>-(1-D109)*('Input-Output Sheet 2 '!$I$24*W109*U109/Z109)/2</f>
        <v>4.8233641600270709E-4</v>
      </c>
      <c r="AG109" s="35">
        <f>-(1-D109)*(1-E109)*('Input-Output Sheet 2 '!$I$24*W109*V109/Z109)</f>
        <v>1.6030619038143196E-30</v>
      </c>
      <c r="AH109" s="72"/>
      <c r="AI109" s="72">
        <f t="shared" si="42"/>
        <v>-7.8744530140927852E-10</v>
      </c>
      <c r="AJ109" s="72">
        <f t="shared" si="43"/>
        <v>-1.1714450283739971E-30</v>
      </c>
      <c r="AK109" s="72">
        <f t="shared" si="44"/>
        <v>9.5581272742251161E-9</v>
      </c>
      <c r="AL109" s="72">
        <f t="shared" si="45"/>
        <v>2.9722696182478604E-10</v>
      </c>
      <c r="AM109" s="72">
        <f t="shared" si="46"/>
        <v>2.6811331920098297E-4</v>
      </c>
      <c r="AN109" s="72">
        <f t="shared" si="47"/>
        <v>1.1137571965775942E-30</v>
      </c>
    </row>
    <row r="110" spans="1:40" x14ac:dyDescent="0.25">
      <c r="A110" s="35">
        <v>50</v>
      </c>
      <c r="B110" s="35">
        <f t="shared" si="1"/>
        <v>50</v>
      </c>
      <c r="C110" s="69">
        <f t="shared" si="19"/>
        <v>0.23</v>
      </c>
      <c r="D110" s="69">
        <f t="shared" si="20"/>
        <v>0.81021014361028476</v>
      </c>
      <c r="E110" s="69">
        <f t="shared" si="21"/>
        <v>0.53245680163100528</v>
      </c>
      <c r="F110" s="70">
        <f t="shared" si="28"/>
        <v>96021.843654430035</v>
      </c>
      <c r="G110" s="70">
        <f t="shared" si="29"/>
        <v>96021.843654430035</v>
      </c>
      <c r="H110" s="70">
        <f t="shared" si="30"/>
        <v>475998.24510898581</v>
      </c>
      <c r="I110" s="70">
        <f t="shared" si="31"/>
        <v>475998.24510898581</v>
      </c>
      <c r="J110" s="70">
        <f t="shared" si="32"/>
        <v>91042.887337032982</v>
      </c>
      <c r="K110" s="70">
        <f t="shared" si="33"/>
        <v>91042.887337032982</v>
      </c>
      <c r="L110" s="70">
        <f t="shared" si="34"/>
        <v>5295931</v>
      </c>
      <c r="M110" s="70">
        <f t="shared" si="35"/>
        <v>15131</v>
      </c>
      <c r="N110" s="70">
        <f t="shared" si="36"/>
        <v>-3965.8242421485111</v>
      </c>
      <c r="O110" s="70">
        <f t="shared" si="37"/>
        <v>224.29538010479612</v>
      </c>
      <c r="P110" s="70">
        <f t="shared" si="38"/>
        <v>339.31100690356885</v>
      </c>
      <c r="Q110" s="70">
        <f t="shared" si="39"/>
        <v>6680.1293416542521</v>
      </c>
      <c r="R110" s="70"/>
      <c r="S110" s="69">
        <f>((4/(1+'Input-Output Sheet 2 '!$I$26))*(1-C110*A110)*(D110*EXP(-3*C110*A110)-(E110^2*EXP(-(3*C110+4)*A110))))-((4/(1+'Input-Output Sheet 2 '!$I$26))*(1+C110*A110)*(EXP(-C110*A110)-(D110*E110^2*EXP(-(C110+4)*A110))))+((6*'Input-Output Sheet 2 '!$I$26*C110*A110/(1+'Input-Output Sheet 2 '!$I$26))*(EXP(-C110*A110)+(D110*E110^2*EXP(-(C110+4)*A110))-(D110*EXP(-3*C110*A110))-(E110^2*EXP(-(3*C110+4)*A110))))-(E110*H110*EXP(-(3*C110+2)*A110))-(E110*I110*EXP(-(C110+2)*A110))</f>
        <v>5.8458241219630177E-4</v>
      </c>
      <c r="T110" s="71">
        <f t="shared" si="0"/>
        <v>9.6235889140247204E-5</v>
      </c>
      <c r="U110" s="71">
        <f t="shared" si="13"/>
        <v>-113.99761100424939</v>
      </c>
      <c r="V110" s="71">
        <f t="shared" si="40"/>
        <v>-1.1625357827458126E-25</v>
      </c>
      <c r="W110" s="69">
        <v>-9.7511828130000006E-2</v>
      </c>
      <c r="X110" s="35">
        <f t="shared" si="27"/>
        <v>1.2662616999172744E-4</v>
      </c>
      <c r="Y110" s="35">
        <f t="shared" si="41"/>
        <v>-1.221151032317686E-25</v>
      </c>
      <c r="Z110" s="71">
        <f t="shared" si="16"/>
        <v>-687.31555625445571</v>
      </c>
      <c r="AA110" s="35"/>
      <c r="AB110" s="72">
        <f>-(1-D110)*('Input-Output Sheet 2 '!$I$24*W110*X110/Z110)</f>
        <v>-1.0283215342590304E-9</v>
      </c>
      <c r="AC110" s="72">
        <f>(1-D110)*(1-E110)*'Input-Output Sheet 2 '!$I$24*W110*Y110/Z110</f>
        <v>-4.6365674685373869E-31</v>
      </c>
      <c r="AD110" s="35">
        <f>('Input-Output Sheet 2 '!$I$24*W110*S110/Z110)/2</f>
        <v>1.2506857785229982E-8</v>
      </c>
      <c r="AE110" s="35">
        <f>(1-D110)*('Input-Output Sheet 2 '!$I$24*W110*T110/Z110)/2</f>
        <v>3.9076218280133627E-10</v>
      </c>
      <c r="AF110" s="35">
        <f>-(1-D110)*('Input-Output Sheet 2 '!$I$24*W110*U110/Z110)/2</f>
        <v>4.6288298168306087E-4</v>
      </c>
      <c r="AG110" s="35">
        <f>-(1-D110)*(1-E110)*('Input-Output Sheet 2 '!$I$24*W110*V110/Z110)</f>
        <v>4.4140122299692836E-31</v>
      </c>
      <c r="AH110" s="72"/>
      <c r="AI110" s="72">
        <f t="shared" si="42"/>
        <v>-1.2026984461479451E-9</v>
      </c>
      <c r="AJ110" s="72">
        <f t="shared" si="43"/>
        <v>-1.0746257206850177E-30</v>
      </c>
      <c r="AK110" s="72">
        <f t="shared" si="44"/>
        <v>1.4612927226587997E-8</v>
      </c>
      <c r="AL110" s="72">
        <f t="shared" si="45"/>
        <v>4.5547662028691871E-10</v>
      </c>
      <c r="AM110" s="72">
        <f t="shared" si="46"/>
        <v>4.7260969884288398E-4</v>
      </c>
      <c r="AN110" s="72">
        <f t="shared" si="47"/>
        <v>1.022231563405624E-30</v>
      </c>
    </row>
    <row r="111" spans="1:40" x14ac:dyDescent="0.25">
      <c r="A111" s="35">
        <v>51</v>
      </c>
      <c r="B111" s="35">
        <f t="shared" si="1"/>
        <v>51</v>
      </c>
      <c r="C111" s="69">
        <f t="shared" si="19"/>
        <v>0.23</v>
      </c>
      <c r="D111" s="69">
        <f t="shared" si="20"/>
        <v>0.81021014361028476</v>
      </c>
      <c r="E111" s="69">
        <f t="shared" si="21"/>
        <v>0.53245680163100528</v>
      </c>
      <c r="F111" s="70">
        <f t="shared" si="28"/>
        <v>101843.62388080001</v>
      </c>
      <c r="G111" s="70">
        <f t="shared" si="29"/>
        <v>101843.62388080001</v>
      </c>
      <c r="H111" s="70">
        <f t="shared" si="30"/>
        <v>505017.66802936367</v>
      </c>
      <c r="I111" s="70">
        <f t="shared" si="31"/>
        <v>505017.66802936367</v>
      </c>
      <c r="J111" s="70">
        <f t="shared" si="32"/>
        <v>96651.054644631804</v>
      </c>
      <c r="K111" s="70">
        <f t="shared" si="33"/>
        <v>96651.054644631804</v>
      </c>
      <c r="L111" s="70">
        <f t="shared" si="34"/>
        <v>5732236.6580000008</v>
      </c>
      <c r="M111" s="70">
        <f t="shared" si="35"/>
        <v>15742.211600000001</v>
      </c>
      <c r="N111" s="70">
        <f t="shared" si="36"/>
        <v>-4131.0392080948641</v>
      </c>
      <c r="O111" s="70">
        <f t="shared" si="37"/>
        <v>228.79998943482678</v>
      </c>
      <c r="P111" s="70">
        <f t="shared" si="38"/>
        <v>346.11592876957496</v>
      </c>
      <c r="Q111" s="70">
        <f t="shared" si="39"/>
        <v>6943.5420667815351</v>
      </c>
      <c r="R111" s="70"/>
      <c r="S111" s="69">
        <f>((4/(1+'Input-Output Sheet 2 '!$I$26))*(1-C111*A111)*(D111*EXP(-3*C111*A111)-(E111^2*EXP(-(3*C111+4)*A111))))-((4/(1+'Input-Output Sheet 2 '!$I$26))*(1+C111*A111)*(EXP(-C111*A111)-(D111*E111^2*EXP(-(C111+4)*A111))))+((6*'Input-Output Sheet 2 '!$I$26*C111*A111/(1+'Input-Output Sheet 2 '!$I$26))*(EXP(-C111*A111)+(D111*E111^2*EXP(-(C111+4)*A111))-(D111*EXP(-3*C111*A111))-(E111^2*EXP(-(3*C111+4)*A111))))-(E111*H111*EXP(-(3*C111+2)*A111))-(E111*I111*EXP(-(C111+2)*A111))</f>
        <v>4.7382087980044995E-4</v>
      </c>
      <c r="T111" s="71">
        <f t="shared" si="0"/>
        <v>7.8313848646862101E-5</v>
      </c>
      <c r="U111" s="71">
        <f t="shared" si="13"/>
        <v>-118.49279662668724</v>
      </c>
      <c r="V111" s="71">
        <f t="shared" si="40"/>
        <v>-3.4682502938197311E-26</v>
      </c>
      <c r="W111" s="69">
        <v>-4.862134368E-3</v>
      </c>
      <c r="X111" s="35">
        <f t="shared" si="27"/>
        <v>1.0245994795717481E-4</v>
      </c>
      <c r="Y111" s="35">
        <f t="shared" si="41"/>
        <v>-3.639578317596016E-26</v>
      </c>
      <c r="Z111" s="71">
        <f t="shared" si="16"/>
        <v>-715.11982908419986</v>
      </c>
      <c r="AA111" s="35"/>
      <c r="AB111" s="72">
        <f>-(1-D111)*('Input-Output Sheet 2 '!$I$24*W111*X111/Z111)</f>
        <v>-3.9875542215649605E-11</v>
      </c>
      <c r="AC111" s="72">
        <f>(1-D111)*(1-E111)*'Input-Output Sheet 2 '!$I$24*W111*Y111/Z111</f>
        <v>-6.6225505674770494E-33</v>
      </c>
      <c r="AD111" s="35">
        <f>('Input-Output Sheet 2 '!$I$24*W111*S111/Z111)/2</f>
        <v>4.8580689290231228E-10</v>
      </c>
      <c r="AE111" s="35">
        <f>(1-D111)*('Input-Output Sheet 2 '!$I$24*W111*T111/Z111)/2</f>
        <v>1.5239160472212926E-11</v>
      </c>
      <c r="AF111" s="35">
        <f>-(1-D111)*('Input-Output Sheet 2 '!$I$24*W111*U111/Z111)/2</f>
        <v>2.3057617187707062E-5</v>
      </c>
      <c r="AG111" s="35">
        <f>-(1-D111)*(1-E111)*('Input-Output Sheet 2 '!$I$24*W111*V111/Z111)</f>
        <v>6.3108033258807241E-33</v>
      </c>
      <c r="AH111" s="72"/>
      <c r="AI111" s="72">
        <f t="shared" si="42"/>
        <v>-5.3409853823734E-10</v>
      </c>
      <c r="AJ111" s="72">
        <f t="shared" si="43"/>
        <v>-2.3513964871060786E-31</v>
      </c>
      <c r="AK111" s="72">
        <f t="shared" si="44"/>
        <v>6.4963323390661471E-9</v>
      </c>
      <c r="AL111" s="72">
        <f t="shared" si="45"/>
        <v>2.030006716367746E-10</v>
      </c>
      <c r="AM111" s="72">
        <f t="shared" si="46"/>
        <v>2.4297029943538397E-4</v>
      </c>
      <c r="AN111" s="72">
        <f t="shared" si="47"/>
        <v>2.2385601316140455E-31</v>
      </c>
    </row>
    <row r="112" spans="1:40" x14ac:dyDescent="0.25">
      <c r="A112" s="35">
        <v>52</v>
      </c>
      <c r="B112" s="35">
        <f t="shared" si="1"/>
        <v>52</v>
      </c>
      <c r="C112" s="69">
        <f t="shared" si="19"/>
        <v>0.23</v>
      </c>
      <c r="D112" s="69">
        <f t="shared" si="20"/>
        <v>0.81021014361028476</v>
      </c>
      <c r="E112" s="69">
        <f t="shared" si="21"/>
        <v>0.53245680163100528</v>
      </c>
      <c r="F112" s="70">
        <f t="shared" si="28"/>
        <v>107895.91901955682</v>
      </c>
      <c r="G112" s="70">
        <f t="shared" si="29"/>
        <v>107895.91901955682</v>
      </c>
      <c r="H112" s="70">
        <f t="shared" si="30"/>
        <v>535193.33755205001</v>
      </c>
      <c r="I112" s="70">
        <f t="shared" si="31"/>
        <v>535193.33755205001</v>
      </c>
      <c r="J112" s="70">
        <f t="shared" si="32"/>
        <v>102485.26450462476</v>
      </c>
      <c r="K112" s="70">
        <f t="shared" si="33"/>
        <v>102485.26450462476</v>
      </c>
      <c r="L112" s="70">
        <f t="shared" si="34"/>
        <v>6194966.5888</v>
      </c>
      <c r="M112" s="70">
        <f t="shared" si="35"/>
        <v>16365.526400000001</v>
      </c>
      <c r="N112" s="70">
        <f t="shared" si="36"/>
        <v>-4299.6234753287181</v>
      </c>
      <c r="O112" s="70">
        <f t="shared" si="37"/>
        <v>233.3045987648575</v>
      </c>
      <c r="P112" s="70">
        <f t="shared" si="38"/>
        <v>352.92085063558113</v>
      </c>
      <c r="Q112" s="70">
        <f t="shared" si="39"/>
        <v>7212.0446521663189</v>
      </c>
      <c r="R112" s="70"/>
      <c r="S112" s="69">
        <f>((4/(1+'Input-Output Sheet 2 '!$I$26))*(1-C112*A112)*(D112*EXP(-3*C112*A112)-(E112^2*EXP(-(3*C112+4)*A112))))-((4/(1+'Input-Output Sheet 2 '!$I$26))*(1+C112*A112)*(EXP(-C112*A112)-(D112*E112^2*EXP(-(C112+4)*A112))))+((6*'Input-Output Sheet 2 '!$I$26*C112*A112/(1+'Input-Output Sheet 2 '!$I$26))*(EXP(-C112*A112)+(D112*E112^2*EXP(-(C112+4)*A112))-(D112*EXP(-3*C112*A112))-(E112^2*EXP(-(3*C112+4)*A112))))-(E112*H112*EXP(-(3*C112+2)*A112))-(E112*I112*EXP(-(C112+2)*A112))</f>
        <v>3.8389590486331599E-4</v>
      </c>
      <c r="T112" s="71">
        <f t="shared" si="0"/>
        <v>6.3693825653801583E-5</v>
      </c>
      <c r="U112" s="71">
        <f t="shared" si="13"/>
        <v>-123.0748416316347</v>
      </c>
      <c r="V112" s="71">
        <f t="shared" si="40"/>
        <v>-1.0342757610484384E-26</v>
      </c>
      <c r="W112" s="69">
        <v>9.0413577539999998E-2</v>
      </c>
      <c r="X112" s="35">
        <f t="shared" si="27"/>
        <v>8.2878712917181061E-5</v>
      </c>
      <c r="Y112" s="35">
        <f t="shared" si="41"/>
        <v>-1.0843536707259724E-26</v>
      </c>
      <c r="Z112" s="71">
        <f t="shared" si="16"/>
        <v>-743.47468157942774</v>
      </c>
      <c r="AA112" s="35"/>
      <c r="AB112" s="72">
        <f>-(1-D112)*('Input-Output Sheet 2 '!$I$24*W112*X112/Z112)</f>
        <v>5.7691894785346536E-10</v>
      </c>
      <c r="AC112" s="72">
        <f>(1-D112)*(1-E112)*'Input-Output Sheet 2 '!$I$24*W112*Y112/Z112</f>
        <v>3.529104368513506E-32</v>
      </c>
      <c r="AD112" s="35">
        <f>('Input-Output Sheet 2 '!$I$24*W112*S112/Z112)/2</f>
        <v>-7.0401561420451925E-9</v>
      </c>
      <c r="AE112" s="35">
        <f>(1-D112)*('Input-Output Sheet 2 '!$I$24*W112*T112/Z112)/2</f>
        <v>-2.2168644750596537E-10</v>
      </c>
      <c r="AF112" s="35">
        <f>-(1-D112)*('Input-Output Sheet 2 '!$I$24*W112*U112/Z112)/2</f>
        <v>-4.2836215502228879E-4</v>
      </c>
      <c r="AG112" s="35">
        <f>-(1-D112)*(1-E112)*('Input-Output Sheet 2 '!$I$24*W112*V112/Z112)</f>
        <v>-3.3661223317665018E-32</v>
      </c>
      <c r="AH112" s="72"/>
      <c r="AI112" s="72">
        <f t="shared" si="42"/>
        <v>2.6852170281890786E-10</v>
      </c>
      <c r="AJ112" s="72">
        <f t="shared" si="43"/>
        <v>1.4334246558829005E-32</v>
      </c>
      <c r="AK112" s="72">
        <f t="shared" si="44"/>
        <v>-3.2771746245714402E-9</v>
      </c>
      <c r="AL112" s="72">
        <f t="shared" si="45"/>
        <v>-1.0322364351687622E-10</v>
      </c>
      <c r="AM112" s="72">
        <f t="shared" si="46"/>
        <v>-2.0265226891729086E-4</v>
      </c>
      <c r="AN112" s="72">
        <f t="shared" si="47"/>
        <v>-1.3675209995892148E-32</v>
      </c>
    </row>
    <row r="113" spans="1:40" x14ac:dyDescent="0.25">
      <c r="A113" s="35">
        <v>53</v>
      </c>
      <c r="B113" s="35">
        <f t="shared" si="1"/>
        <v>53</v>
      </c>
      <c r="C113" s="69">
        <f t="shared" si="19"/>
        <v>0.23</v>
      </c>
      <c r="D113" s="69">
        <f t="shared" si="20"/>
        <v>0.81021014361028476</v>
      </c>
      <c r="E113" s="69">
        <f t="shared" si="21"/>
        <v>0.53245680163100528</v>
      </c>
      <c r="F113" s="70">
        <f t="shared" si="28"/>
        <v>114183.2014306932</v>
      </c>
      <c r="G113" s="70">
        <f t="shared" si="29"/>
        <v>114183.2014306932</v>
      </c>
      <c r="H113" s="70">
        <f t="shared" si="30"/>
        <v>566547.84379419754</v>
      </c>
      <c r="I113" s="70">
        <f t="shared" si="31"/>
        <v>566547.84379419754</v>
      </c>
      <c r="J113" s="70">
        <f t="shared" si="32"/>
        <v>108549.98927700454</v>
      </c>
      <c r="K113" s="70">
        <f t="shared" si="33"/>
        <v>108549.98927700454</v>
      </c>
      <c r="L113" s="70">
        <f t="shared" si="34"/>
        <v>6685166.9428000003</v>
      </c>
      <c r="M113" s="70">
        <f t="shared" si="35"/>
        <v>17000.9444</v>
      </c>
      <c r="N113" s="70">
        <f t="shared" si="36"/>
        <v>-4471.5770438500767</v>
      </c>
      <c r="O113" s="70">
        <f t="shared" si="37"/>
        <v>237.80920809488816</v>
      </c>
      <c r="P113" s="70">
        <f t="shared" si="38"/>
        <v>359.72577250158724</v>
      </c>
      <c r="Q113" s="70">
        <f t="shared" si="39"/>
        <v>7485.6370978086024</v>
      </c>
      <c r="R113" s="70"/>
      <c r="S113" s="69">
        <f>((4/(1+'Input-Output Sheet 2 '!$I$26))*(1-C113*A113)*(D113*EXP(-3*C113*A113)-(E113^2*EXP(-(3*C113+4)*A113))))-((4/(1+'Input-Output Sheet 2 '!$I$26))*(1+C113*A113)*(EXP(-C113*A113)-(D113*E113^2*EXP(-(C113+4)*A113))))+((6*'Input-Output Sheet 2 '!$I$26*C113*A113/(1+'Input-Output Sheet 2 '!$I$26))*(EXP(-C113*A113)+(D113*E113^2*EXP(-(C113+4)*A113))-(D113*EXP(-3*C113*A113))-(E113^2*EXP(-(3*C113+4)*A113))))-(E113*H113*EXP(-(3*C113+2)*A113))-(E113*I113*EXP(-(C113+2)*A113))</f>
        <v>3.1092102023463686E-4</v>
      </c>
      <c r="T113" s="71">
        <f t="shared" si="0"/>
        <v>5.1775517638488576E-5</v>
      </c>
      <c r="U113" s="71">
        <f t="shared" si="13"/>
        <v>-127.74374601909179</v>
      </c>
      <c r="V113" s="71">
        <f t="shared" si="40"/>
        <v>-3.083124626970868E-27</v>
      </c>
      <c r="W113" s="69">
        <v>0.10156554750000001</v>
      </c>
      <c r="X113" s="35">
        <f t="shared" si="27"/>
        <v>6.7018555225360196E-5</v>
      </c>
      <c r="Y113" s="35">
        <f t="shared" si="41"/>
        <v>-3.229498639976447E-27</v>
      </c>
      <c r="Z113" s="71">
        <f t="shared" si="16"/>
        <v>-772.38011373836855</v>
      </c>
      <c r="AA113" s="35"/>
      <c r="AB113" s="72">
        <f>-(1-D113)*('Input-Output Sheet 2 '!$I$24*W113*X113/Z113)</f>
        <v>5.044460502467506E-10</v>
      </c>
      <c r="AC113" s="72">
        <f>(1-D113)*(1-E113)*'Input-Output Sheet 2 '!$I$24*W113*Y113/Z113</f>
        <v>1.1365185123243889E-32</v>
      </c>
      <c r="AD113" s="35">
        <f>('Input-Output Sheet 2 '!$I$24*W113*S113/Z113)/2</f>
        <v>-6.1654780510584408E-9</v>
      </c>
      <c r="AE113" s="35">
        <f>(1-D113)*('Input-Output Sheet 2 '!$I$24*W113*T113/Z113)/2</f>
        <v>-1.9485615054212146E-10</v>
      </c>
      <c r="AF113" s="35">
        <f>-(1-D113)*('Input-Output Sheet 2 '!$I$24*W113*U113/Z113)/2</f>
        <v>-4.8076109598577669E-4</v>
      </c>
      <c r="AG113" s="35">
        <f>-(1-D113)*(1-E113)*('Input-Output Sheet 2 '!$I$24*W113*V113/Z113)</f>
        <v>-1.0850068710297312E-32</v>
      </c>
      <c r="AH113" s="72"/>
      <c r="AI113" s="72">
        <f t="shared" si="42"/>
        <v>5.4068249905010798E-10</v>
      </c>
      <c r="AJ113" s="72">
        <f t="shared" si="43"/>
        <v>2.3328114404189473E-32</v>
      </c>
      <c r="AK113" s="72">
        <f t="shared" si="44"/>
        <v>-6.6028170965518166E-9</v>
      </c>
      <c r="AL113" s="72">
        <f t="shared" si="45"/>
        <v>-2.082712990240434E-10</v>
      </c>
      <c r="AM113" s="72">
        <f t="shared" si="46"/>
        <v>-4.5456162550403271E-4</v>
      </c>
      <c r="AN113" s="72">
        <f t="shared" si="47"/>
        <v>-2.2255646013981165E-32</v>
      </c>
    </row>
    <row r="114" spans="1:40" x14ac:dyDescent="0.25">
      <c r="A114" s="35">
        <v>54</v>
      </c>
      <c r="B114" s="35">
        <f t="shared" si="1"/>
        <v>54</v>
      </c>
      <c r="C114" s="69">
        <f t="shared" si="19"/>
        <v>0.23</v>
      </c>
      <c r="D114" s="69">
        <f t="shared" si="20"/>
        <v>0.81021014361028476</v>
      </c>
      <c r="E114" s="69">
        <f t="shared" si="21"/>
        <v>0.53245680163100528</v>
      </c>
      <c r="F114" s="70">
        <f t="shared" si="28"/>
        <v>120709.94347420192</v>
      </c>
      <c r="G114" s="70">
        <f t="shared" si="29"/>
        <v>120709.94347420192</v>
      </c>
      <c r="H114" s="70">
        <f t="shared" si="30"/>
        <v>599103.77687295864</v>
      </c>
      <c r="I114" s="70">
        <f t="shared" si="31"/>
        <v>599103.77687295864</v>
      </c>
      <c r="J114" s="70">
        <f t="shared" si="32"/>
        <v>114849.70132176393</v>
      </c>
      <c r="K114" s="70">
        <f t="shared" si="33"/>
        <v>114849.70132176393</v>
      </c>
      <c r="L114" s="70">
        <f t="shared" si="34"/>
        <v>7203904.1840000004</v>
      </c>
      <c r="M114" s="70">
        <f t="shared" si="35"/>
        <v>17648.465600000003</v>
      </c>
      <c r="N114" s="70">
        <f t="shared" si="36"/>
        <v>-4646.8999136589364</v>
      </c>
      <c r="O114" s="70">
        <f t="shared" si="37"/>
        <v>242.31381742491885</v>
      </c>
      <c r="P114" s="70">
        <f t="shared" si="38"/>
        <v>366.53069436759341</v>
      </c>
      <c r="Q114" s="70">
        <f t="shared" si="39"/>
        <v>7764.3194037083886</v>
      </c>
      <c r="R114" s="70"/>
      <c r="S114" s="69">
        <f>((4/(1+'Input-Output Sheet 2 '!$I$26))*(1-C114*A114)*(D114*EXP(-3*C114*A114)-(E114^2*EXP(-(3*C114+4)*A114))))-((4/(1+'Input-Output Sheet 2 '!$I$26))*(1+C114*A114)*(EXP(-C114*A114)-(D114*E114^2*EXP(-(C114+4)*A114))))+((6*'Input-Output Sheet 2 '!$I$26*C114*A114/(1+'Input-Output Sheet 2 '!$I$26))*(EXP(-C114*A114)+(D114*E114^2*EXP(-(C114+4)*A114))-(D114*EXP(-3*C114*A114))-(E114^2*EXP(-(3*C114+4)*A114))))-(E114*H114*EXP(-(3*C114+2)*A114))-(E114*I114*EXP(-(C114+2)*A114))</f>
        <v>2.5172719028360868E-4</v>
      </c>
      <c r="T114" s="71">
        <f t="shared" si="0"/>
        <v>4.2065906645572635E-5</v>
      </c>
      <c r="U114" s="71">
        <f t="shared" si="13"/>
        <v>-132.49950978905852</v>
      </c>
      <c r="V114" s="71">
        <f t="shared" si="40"/>
        <v>-9.1871589980155246E-28</v>
      </c>
      <c r="W114" s="69">
        <v>2.003044394E-2</v>
      </c>
      <c r="X114" s="35">
        <f t="shared" si="27"/>
        <v>5.4177012210453216E-5</v>
      </c>
      <c r="Y114" s="35">
        <f t="shared" si="41"/>
        <v>-9.6149993736098979E-28</v>
      </c>
      <c r="Z114" s="71">
        <f t="shared" si="16"/>
        <v>-801.83612555985394</v>
      </c>
      <c r="AA114" s="35"/>
      <c r="AB114" s="72">
        <f>-(1-D114)*('Input-Output Sheet 2 '!$I$24*W114*X114/Z114)</f>
        <v>7.7468356221311927E-11</v>
      </c>
      <c r="AC114" s="72">
        <f>(1-D114)*(1-E114)*'Input-Output Sheet 2 '!$I$24*W114*Y114/Z114</f>
        <v>6.4280655084860696E-34</v>
      </c>
      <c r="AD114" s="35">
        <f>('Input-Output Sheet 2 '!$I$24*W114*S114/Z114)/2</f>
        <v>-9.4827963923432854E-10</v>
      </c>
      <c r="AE114" s="35">
        <f>(1-D114)*('Input-Output Sheet 2 '!$I$24*W114*T114/Z114)/2</f>
        <v>-3.007527092978843E-11</v>
      </c>
      <c r="AF114" s="35">
        <f>-(1-D114)*('Input-Output Sheet 2 '!$I$24*W114*U114/Z114)/2</f>
        <v>-9.4731315042023459E-5</v>
      </c>
      <c r="AG114" s="35">
        <f>-(1-D114)*(1-E114)*('Input-Output Sheet 2 '!$I$24*W114*V114/Z114)</f>
        <v>-6.142034708625147E-34</v>
      </c>
      <c r="AH114" s="72"/>
      <c r="AI114" s="72">
        <f t="shared" si="42"/>
        <v>2.9095720323403128E-10</v>
      </c>
      <c r="AJ114" s="72">
        <f t="shared" si="43"/>
        <v>6.0039958370462484E-33</v>
      </c>
      <c r="AK114" s="72">
        <f t="shared" si="44"/>
        <v>-3.5568788451463849E-9</v>
      </c>
      <c r="AL114" s="72">
        <f t="shared" si="45"/>
        <v>-1.1246571073595494E-10</v>
      </c>
      <c r="AM114" s="72">
        <f t="shared" si="46"/>
        <v>-2.8774620551390008E-4</v>
      </c>
      <c r="AN114" s="72">
        <f t="shared" si="47"/>
        <v>-5.7321360905799132E-33</v>
      </c>
    </row>
    <row r="115" spans="1:40" x14ac:dyDescent="0.25">
      <c r="A115" s="35">
        <v>55</v>
      </c>
      <c r="B115" s="35">
        <f t="shared" si="1"/>
        <v>55</v>
      </c>
      <c r="C115" s="69">
        <f t="shared" si="19"/>
        <v>0.23</v>
      </c>
      <c r="D115" s="69">
        <f t="shared" si="20"/>
        <v>0.81021014361028476</v>
      </c>
      <c r="E115" s="69">
        <f t="shared" si="21"/>
        <v>0.53245680163100528</v>
      </c>
      <c r="F115" s="70">
        <f t="shared" si="28"/>
        <v>127480.61751007565</v>
      </c>
      <c r="G115" s="70">
        <f t="shared" si="29"/>
        <v>127480.61751007565</v>
      </c>
      <c r="H115" s="70">
        <f t="shared" si="30"/>
        <v>632883.72690548631</v>
      </c>
      <c r="I115" s="70">
        <f t="shared" si="31"/>
        <v>632883.72690548631</v>
      </c>
      <c r="J115" s="70">
        <f t="shared" si="32"/>
        <v>121388.8729988956</v>
      </c>
      <c r="K115" s="70">
        <f t="shared" si="33"/>
        <v>121388.8729988956</v>
      </c>
      <c r="L115" s="70">
        <f t="shared" si="34"/>
        <v>7752265.0899999999</v>
      </c>
      <c r="M115" s="70">
        <f t="shared" si="35"/>
        <v>18308.09</v>
      </c>
      <c r="N115" s="70">
        <f t="shared" si="36"/>
        <v>-4825.5920847552989</v>
      </c>
      <c r="O115" s="70">
        <f t="shared" si="37"/>
        <v>246.81842675494954</v>
      </c>
      <c r="P115" s="70">
        <f t="shared" si="38"/>
        <v>373.33561623359952</v>
      </c>
      <c r="Q115" s="70">
        <f t="shared" si="39"/>
        <v>8048.0915698656727</v>
      </c>
      <c r="R115" s="70"/>
      <c r="S115" s="69">
        <f>((4/(1+'Input-Output Sheet 2 '!$I$26))*(1-C115*A115)*(D115*EXP(-3*C115*A115)-(E115^2*EXP(-(3*C115+4)*A115))))-((4/(1+'Input-Output Sheet 2 '!$I$26))*(1+C115*A115)*(EXP(-C115*A115)-(D115*E115^2*EXP(-(C115+4)*A115))))+((6*'Input-Output Sheet 2 '!$I$26*C115*A115/(1+'Input-Output Sheet 2 '!$I$26))*(EXP(-C115*A115)+(D115*E115^2*EXP(-(C115+4)*A115))-(D115*EXP(-3*C115*A115))-(E115^2*EXP(-(3*C115+4)*A115))))-(E115*H115*EXP(-(3*C115+2)*A115))-(E115*I115*EXP(-(C115+2)*A115))</f>
        <v>2.0373206756910036E-4</v>
      </c>
      <c r="T115" s="71">
        <f t="shared" si="0"/>
        <v>3.4160515176016483E-5</v>
      </c>
      <c r="U115" s="71">
        <f t="shared" si="13"/>
        <v>-137.34213294153483</v>
      </c>
      <c r="V115" s="71">
        <f t="shared" si="40"/>
        <v>-2.7366107569948637E-28</v>
      </c>
      <c r="W115" s="69">
        <v>-7.8250038310000006E-2</v>
      </c>
      <c r="X115" s="35">
        <f t="shared" si="27"/>
        <v>4.3783195509699207E-5</v>
      </c>
      <c r="Y115" s="35">
        <f t="shared" si="41"/>
        <v>-2.8616653231992537E-28</v>
      </c>
      <c r="Z115" s="71">
        <f t="shared" si="16"/>
        <v>-831.84271704311311</v>
      </c>
      <c r="AA115" s="35"/>
      <c r="AB115" s="72">
        <f>-(1-D115)*('Input-Output Sheet 2 '!$I$24*W115*X115/Z115)</f>
        <v>-2.357518611071585E-10</v>
      </c>
      <c r="AC115" s="72">
        <f>(1-D115)*(1-E115)*'Input-Output Sheet 2 '!$I$24*W115*Y115/Z115</f>
        <v>-7.2042414359721235E-34</v>
      </c>
      <c r="AD115" s="35">
        <f>('Input-Output Sheet 2 '!$I$24*W115*S115/Z115)/2</f>
        <v>2.8900414684857419E-9</v>
      </c>
      <c r="AE115" s="35">
        <f>(1-D115)*('Input-Output Sheet 2 '!$I$24*W115*T115/Z115)/2</f>
        <v>9.1969132624652338E-11</v>
      </c>
      <c r="AF115" s="35">
        <f>-(1-D115)*('Input-Output Sheet 2 '!$I$24*W115*U115/Z115)/2</f>
        <v>3.6976130993249262E-4</v>
      </c>
      <c r="AG115" s="35">
        <f>-(1-D115)*(1-E115)*('Input-Output Sheet 2 '!$I$24*W115*V115/Z115)</f>
        <v>6.8894166099159513E-34</v>
      </c>
      <c r="AH115" s="72"/>
      <c r="AI115" s="72">
        <f t="shared" si="42"/>
        <v>-7.9141752442923295E-11</v>
      </c>
      <c r="AJ115" s="72">
        <f t="shared" si="43"/>
        <v>-3.8808796374302697E-35</v>
      </c>
      <c r="AK115" s="72">
        <f t="shared" si="44"/>
        <v>9.7088091462570667E-10</v>
      </c>
      <c r="AL115" s="72">
        <f t="shared" si="45"/>
        <v>3.0946930847431951E-11</v>
      </c>
      <c r="AM115" s="72">
        <f t="shared" si="46"/>
        <v>1.3751499744523457E-4</v>
      </c>
      <c r="AN115" s="72">
        <f t="shared" si="47"/>
        <v>3.7369095064540215E-35</v>
      </c>
    </row>
    <row r="116" spans="1:40" x14ac:dyDescent="0.25">
      <c r="A116" s="35">
        <v>56</v>
      </c>
      <c r="B116" s="35">
        <f t="shared" si="1"/>
        <v>56</v>
      </c>
      <c r="C116" s="69">
        <f t="shared" si="19"/>
        <v>0.23</v>
      </c>
      <c r="D116" s="69">
        <f t="shared" si="20"/>
        <v>0.81021014361028476</v>
      </c>
      <c r="E116" s="69">
        <f t="shared" si="21"/>
        <v>0.53245680163100528</v>
      </c>
      <c r="F116" s="70">
        <f t="shared" si="28"/>
        <v>134499.69589830717</v>
      </c>
      <c r="G116" s="70">
        <f t="shared" si="29"/>
        <v>134499.69589830717</v>
      </c>
      <c r="H116" s="70">
        <f t="shared" si="30"/>
        <v>667910.28400893288</v>
      </c>
      <c r="I116" s="70">
        <f t="shared" si="31"/>
        <v>667910.28400893288</v>
      </c>
      <c r="J116" s="70">
        <f t="shared" si="32"/>
        <v>128171.97666839232</v>
      </c>
      <c r="K116" s="70">
        <f t="shared" si="33"/>
        <v>128171.97666839232</v>
      </c>
      <c r="L116" s="70">
        <f t="shared" si="34"/>
        <v>8331356.7520000003</v>
      </c>
      <c r="M116" s="70">
        <f t="shared" si="35"/>
        <v>18979.817600000002</v>
      </c>
      <c r="N116" s="70">
        <f t="shared" si="36"/>
        <v>-5007.6535571391651</v>
      </c>
      <c r="O116" s="70">
        <f t="shared" si="37"/>
        <v>251.3230360849802</v>
      </c>
      <c r="P116" s="70">
        <f t="shared" si="38"/>
        <v>380.14053809960564</v>
      </c>
      <c r="Q116" s="70">
        <f t="shared" si="39"/>
        <v>8336.9535962804584</v>
      </c>
      <c r="R116" s="70"/>
      <c r="S116" s="69">
        <f>((4/(1+'Input-Output Sheet 2 '!$I$26))*(1-C116*A116)*(D116*EXP(-3*C116*A116)-(E116^2*EXP(-(3*C116+4)*A116))))-((4/(1+'Input-Output Sheet 2 '!$I$26))*(1+C116*A116)*(EXP(-C116*A116)-(D116*E116^2*EXP(-(C116+4)*A116))))+((6*'Input-Output Sheet 2 '!$I$26*C116*A116/(1+'Input-Output Sheet 2 '!$I$26))*(EXP(-C116*A116)+(D116*E116^2*EXP(-(C116+4)*A116))-(D116*EXP(-3*C116*A116))-(E116^2*EXP(-(3*C116+4)*A116))))-(E116*H116*EXP(-(3*C116+2)*A116))-(E116*I116*EXP(-(C116+2)*A116))</f>
        <v>1.6483268882650033E-4</v>
      </c>
      <c r="T116" s="71">
        <f t="shared" si="0"/>
        <v>2.7727835473312302E-5</v>
      </c>
      <c r="U116" s="71">
        <f t="shared" si="13"/>
        <v>-142.27161547652082</v>
      </c>
      <c r="V116" s="71">
        <f t="shared" si="40"/>
        <v>-8.1487754604127207E-29</v>
      </c>
      <c r="W116" s="69">
        <v>-0.1034845628</v>
      </c>
      <c r="X116" s="35">
        <f t="shared" si="27"/>
        <v>3.5373378344018707E-5</v>
      </c>
      <c r="Y116" s="35">
        <f t="shared" si="41"/>
        <v>-8.5143006754527385E-29</v>
      </c>
      <c r="Z116" s="71">
        <f t="shared" si="16"/>
        <v>-862.39988818763925</v>
      </c>
      <c r="AA116" s="35"/>
      <c r="AB116" s="72">
        <f>-(1-D116)*('Input-Output Sheet 2 '!$I$24*W116*X116/Z116)</f>
        <v>-2.429672573037674E-10</v>
      </c>
      <c r="AC116" s="72">
        <f>(1-D116)*(1-E116)*'Input-Output Sheet 2 '!$I$24*W116*Y116/Z116</f>
        <v>-2.7342734052412921E-34</v>
      </c>
      <c r="AD116" s="35">
        <f>('Input-Output Sheet 2 '!$I$24*W116*S116/Z116)/2</f>
        <v>2.9827136540454164E-9</v>
      </c>
      <c r="AE116" s="35">
        <f>(1-D116)*('Input-Output Sheet 2 '!$I$24*W116*T116/Z116)/2</f>
        <v>9.5226360207971956E-11</v>
      </c>
      <c r="AF116" s="35">
        <f>-(1-D116)*('Input-Output Sheet 2 '!$I$24*W116*U116/Z116)/2</f>
        <v>4.886067690273566E-4</v>
      </c>
      <c r="AG116" s="35">
        <f>-(1-D116)*(1-E116)*('Input-Output Sheet 2 '!$I$24*W116*V116/Z116)</f>
        <v>2.6168890289400785E-34</v>
      </c>
      <c r="AH116" s="72"/>
      <c r="AI116" s="72">
        <f t="shared" si="42"/>
        <v>-2.3935955920546293E-10</v>
      </c>
      <c r="AJ116" s="72">
        <f t="shared" si="43"/>
        <v>-4.9692574206067076E-34</v>
      </c>
      <c r="AK116" s="72">
        <f t="shared" si="44"/>
        <v>2.9363775612655789E-9</v>
      </c>
      <c r="AL116" s="72">
        <f t="shared" si="45"/>
        <v>9.359774641631214E-11</v>
      </c>
      <c r="AM116" s="72">
        <f t="shared" si="46"/>
        <v>4.2918403947992464E-4</v>
      </c>
      <c r="AN116" s="72">
        <f t="shared" si="47"/>
        <v>4.7531528194280149E-34</v>
      </c>
    </row>
    <row r="117" spans="1:40" x14ac:dyDescent="0.25">
      <c r="A117" s="35">
        <v>57</v>
      </c>
      <c r="B117" s="35">
        <f t="shared" si="1"/>
        <v>57</v>
      </c>
      <c r="C117" s="69">
        <f t="shared" si="19"/>
        <v>0.23</v>
      </c>
      <c r="D117" s="69">
        <f t="shared" si="20"/>
        <v>0.81021014361028476</v>
      </c>
      <c r="E117" s="69">
        <f t="shared" si="21"/>
        <v>0.53245680163100528</v>
      </c>
      <c r="F117" s="70">
        <f t="shared" si="28"/>
        <v>141771.65099888912</v>
      </c>
      <c r="G117" s="70">
        <f t="shared" si="29"/>
        <v>141771.65099888912</v>
      </c>
      <c r="H117" s="70">
        <f t="shared" si="30"/>
        <v>704206.03830045124</v>
      </c>
      <c r="I117" s="70">
        <f t="shared" si="31"/>
        <v>704206.03830045124</v>
      </c>
      <c r="J117" s="70">
        <f t="shared" si="32"/>
        <v>135203.48469024681</v>
      </c>
      <c r="K117" s="70">
        <f t="shared" si="33"/>
        <v>135203.48469024681</v>
      </c>
      <c r="L117" s="70">
        <f t="shared" si="34"/>
        <v>8942306.5748000015</v>
      </c>
      <c r="M117" s="70">
        <f t="shared" si="35"/>
        <v>19663.648399999998</v>
      </c>
      <c r="N117" s="70">
        <f t="shared" si="36"/>
        <v>-5193.0843308105332</v>
      </c>
      <c r="O117" s="70">
        <f t="shared" si="37"/>
        <v>255.82764541501092</v>
      </c>
      <c r="P117" s="70">
        <f t="shared" si="38"/>
        <v>386.9454599656118</v>
      </c>
      <c r="Q117" s="70">
        <f t="shared" si="39"/>
        <v>8630.9054829527449</v>
      </c>
      <c r="R117" s="70"/>
      <c r="S117" s="69">
        <f>((4/(1+'Input-Output Sheet 2 '!$I$26))*(1-C117*A117)*(D117*EXP(-3*C117*A117)-(E117^2*EXP(-(3*C117+4)*A117))))-((4/(1+'Input-Output Sheet 2 '!$I$26))*(1+C117*A117)*(EXP(-C117*A117)-(D117*E117^2*EXP(-(C117+4)*A117))))+((6*'Input-Output Sheet 2 '!$I$26*C117*A117/(1+'Input-Output Sheet 2 '!$I$26))*(EXP(-C117*A117)+(D117*E117^2*EXP(-(C117+4)*A117))-(D117*EXP(-3*C117*A117))-(E117^2*EXP(-(3*C117+4)*A117))))-(E117*H117*EXP(-(3*C117+2)*A117))-(E117*I117*EXP(-(C117+2)*A117))</f>
        <v>1.3331749780541837E-4</v>
      </c>
      <c r="T117" s="71">
        <f t="shared" si="0"/>
        <v>2.2496419463619258E-5</v>
      </c>
      <c r="U117" s="71">
        <f t="shared" si="13"/>
        <v>-147.28795739401642</v>
      </c>
      <c r="V117" s="71">
        <f t="shared" si="40"/>
        <v>-2.425631110172918E-29</v>
      </c>
      <c r="W117" s="69">
        <v>-3.3996332480000002E-2</v>
      </c>
      <c r="X117" s="35">
        <f t="shared" si="27"/>
        <v>2.8571060183492746E-5</v>
      </c>
      <c r="Y117" s="35">
        <f t="shared" si="41"/>
        <v>-2.5324714174793453E-29</v>
      </c>
      <c r="Z117" s="71">
        <f t="shared" si="16"/>
        <v>-893.50763899309811</v>
      </c>
      <c r="AA117" s="35"/>
      <c r="AB117" s="72">
        <f>-(1-D117)*('Input-Output Sheet 2 '!$I$24*W117*X117/Z117)</f>
        <v>-6.2224940281549948E-11</v>
      </c>
      <c r="AC117" s="72">
        <f>(1-D117)*(1-E117)*'Input-Output Sheet 2 '!$I$24*W117*Y117/Z117</f>
        <v>-2.5787214237314057E-35</v>
      </c>
      <c r="AD117" s="35">
        <f>('Input-Output Sheet 2 '!$I$24*W117*S117/Z117)/2</f>
        <v>7.6493105607250027E-10</v>
      </c>
      <c r="AE117" s="35">
        <f>(1-D117)*('Input-Output Sheet 2 '!$I$24*W117*T117/Z117)/2</f>
        <v>2.4497487119522057E-11</v>
      </c>
      <c r="AF117" s="35">
        <f>-(1-D117)*('Input-Output Sheet 2 '!$I$24*W117*U117/Z117)/2</f>
        <v>1.6038929416993281E-4</v>
      </c>
      <c r="AG117" s="35">
        <f>-(1-D117)*(1-E117)*('Input-Output Sheet 2 '!$I$24*W117*V117/Z117)</f>
        <v>2.469929913798647E-35</v>
      </c>
      <c r="AH117" s="72"/>
      <c r="AI117" s="72">
        <f t="shared" si="42"/>
        <v>-1.5259609879265867E-10</v>
      </c>
      <c r="AJ117" s="72">
        <f t="shared" si="43"/>
        <v>-1.4960727738072163E-34</v>
      </c>
      <c r="AK117" s="72">
        <f t="shared" si="44"/>
        <v>1.8738223550589584E-9</v>
      </c>
      <c r="AL117" s="72">
        <f t="shared" si="45"/>
        <v>5.9861923663747009E-11</v>
      </c>
      <c r="AM117" s="72">
        <f t="shared" si="46"/>
        <v>3.244980315986447E-4</v>
      </c>
      <c r="AN117" s="72">
        <f t="shared" si="47"/>
        <v>1.4319410101599716E-34</v>
      </c>
    </row>
    <row r="118" spans="1:40" x14ac:dyDescent="0.25">
      <c r="A118" s="35">
        <v>58</v>
      </c>
      <c r="B118" s="35">
        <f t="shared" si="1"/>
        <v>58</v>
      </c>
      <c r="C118" s="69">
        <f t="shared" si="19"/>
        <v>0.23</v>
      </c>
      <c r="D118" s="69">
        <f t="shared" si="20"/>
        <v>0.81021014361028476</v>
      </c>
      <c r="E118" s="69">
        <f t="shared" si="21"/>
        <v>0.53245680163100528</v>
      </c>
      <c r="F118" s="70">
        <f t="shared" si="28"/>
        <v>149300.95517181436</v>
      </c>
      <c r="G118" s="70">
        <f t="shared" si="29"/>
        <v>149300.95517181436</v>
      </c>
      <c r="H118" s="70">
        <f t="shared" si="30"/>
        <v>741793.57989719405</v>
      </c>
      <c r="I118" s="70">
        <f t="shared" si="31"/>
        <v>741793.57989719405</v>
      </c>
      <c r="J118" s="70">
        <f t="shared" si="32"/>
        <v>142487.86942445178</v>
      </c>
      <c r="K118" s="70">
        <f t="shared" si="33"/>
        <v>142487.86942445178</v>
      </c>
      <c r="L118" s="70">
        <f t="shared" si="34"/>
        <v>9586262.276800001</v>
      </c>
      <c r="M118" s="70">
        <f t="shared" si="35"/>
        <v>20359.582400000003</v>
      </c>
      <c r="N118" s="70">
        <f t="shared" si="36"/>
        <v>-5381.8844057694032</v>
      </c>
      <c r="O118" s="70">
        <f t="shared" si="37"/>
        <v>260.33225474504161</v>
      </c>
      <c r="P118" s="70">
        <f t="shared" si="38"/>
        <v>393.75038183161791</v>
      </c>
      <c r="Q118" s="70">
        <f t="shared" si="39"/>
        <v>8929.9472298825312</v>
      </c>
      <c r="R118" s="70"/>
      <c r="S118" s="69">
        <f>((4/(1+'Input-Output Sheet 2 '!$I$26))*(1-C118*A118)*(D118*EXP(-3*C118*A118)-(E118^2*EXP(-(3*C118+4)*A118))))-((4/(1+'Input-Output Sheet 2 '!$I$26))*(1+C118*A118)*(EXP(-C118*A118)-(D118*E118^2*EXP(-(C118+4)*A118))))+((6*'Input-Output Sheet 2 '!$I$26*C118*A118/(1+'Input-Output Sheet 2 '!$I$26))*(EXP(-C118*A118)+(D118*E118^2*EXP(-(C118+4)*A118))-(D118*EXP(-3*C118*A118))-(E118^2*EXP(-(3*C118+4)*A118))))-(E118*H118*EXP(-(3*C118+2)*A118))-(E118*I118*EXP(-(C118+2)*A118))</f>
        <v>1.0779428291495671E-4</v>
      </c>
      <c r="T118" s="71">
        <f t="shared" si="0"/>
        <v>1.8244193340034954E-5</v>
      </c>
      <c r="U118" s="71">
        <f t="shared" si="13"/>
        <v>-152.39115869402164</v>
      </c>
      <c r="V118" s="71">
        <f t="shared" si="40"/>
        <v>-7.2179770749519277E-30</v>
      </c>
      <c r="W118" s="69">
        <v>6.5259503509999997E-2</v>
      </c>
      <c r="X118" s="35">
        <f t="shared" si="27"/>
        <v>2.3070699514965047E-5</v>
      </c>
      <c r="Y118" s="35">
        <f t="shared" si="41"/>
        <v>-7.5302633631706893E-30</v>
      </c>
      <c r="Z118" s="71">
        <f t="shared" si="16"/>
        <v>-925.16596945927097</v>
      </c>
      <c r="AA118" s="35"/>
      <c r="AB118" s="72">
        <f>-(1-D118)*('Input-Output Sheet 2 '!$I$24*W118*X118/Z118)</f>
        <v>9.3151362767491512E-11</v>
      </c>
      <c r="AC118" s="72">
        <f>(1-D118)*(1-E118)*'Input-Output Sheet 2 '!$I$24*W118*Y118/Z118</f>
        <v>1.4215441713998166E-35</v>
      </c>
      <c r="AD118" s="35">
        <f>('Input-Output Sheet 2 '!$I$24*W118*S118/Z118)/2</f>
        <v>-1.146624415254263E-9</v>
      </c>
      <c r="AE118" s="35">
        <f>(1-D118)*('Input-Output Sheet 2 '!$I$24*W118*T118/Z118)/2</f>
        <v>-3.6831814984965428E-11</v>
      </c>
      <c r="AF118" s="35">
        <f>-(1-D118)*('Input-Output Sheet 2 '!$I$24*W118*U118/Z118)/2</f>
        <v>-3.0765092529719691E-4</v>
      </c>
      <c r="AG118" s="35">
        <f>-(1-D118)*(1-E118)*('Input-Output Sheet 2 '!$I$24*W118*V118/Z118)</f>
        <v>-1.3625915516286873E-35</v>
      </c>
      <c r="AH118" s="72"/>
      <c r="AI118" s="72">
        <f t="shared" si="42"/>
        <v>1.5463211242970782E-11</v>
      </c>
      <c r="AJ118" s="72">
        <f t="shared" si="43"/>
        <v>-5.7858862616579459E-36</v>
      </c>
      <c r="AK118" s="72">
        <f t="shared" si="44"/>
        <v>-1.9084667959088134E-10</v>
      </c>
      <c r="AL118" s="72">
        <f t="shared" si="45"/>
        <v>-6.1671639327216858E-12</v>
      </c>
      <c r="AM118" s="72">
        <f t="shared" si="46"/>
        <v>-7.3630815563632048E-5</v>
      </c>
      <c r="AN118" s="72">
        <f t="shared" si="47"/>
        <v>5.5366918108497983E-36</v>
      </c>
    </row>
    <row r="119" spans="1:40" x14ac:dyDescent="0.25">
      <c r="A119" s="35">
        <v>59</v>
      </c>
      <c r="B119" s="35">
        <f t="shared" si="1"/>
        <v>59</v>
      </c>
      <c r="C119" s="69">
        <f t="shared" si="19"/>
        <v>0.23</v>
      </c>
      <c r="D119" s="69">
        <f t="shared" si="20"/>
        <v>0.81021014361028476</v>
      </c>
      <c r="E119" s="69">
        <f t="shared" si="21"/>
        <v>0.53245680163100528</v>
      </c>
      <c r="F119" s="70">
        <f t="shared" si="28"/>
        <v>157092.08077707552</v>
      </c>
      <c r="G119" s="70">
        <f t="shared" si="29"/>
        <v>157092.08077707552</v>
      </c>
      <c r="H119" s="70">
        <f t="shared" si="30"/>
        <v>780695.49891631375</v>
      </c>
      <c r="I119" s="70">
        <f t="shared" si="31"/>
        <v>780695.49891631375</v>
      </c>
      <c r="J119" s="70">
        <f t="shared" si="32"/>
        <v>150029.60323099996</v>
      </c>
      <c r="K119" s="70">
        <f t="shared" si="33"/>
        <v>150029.60323099996</v>
      </c>
      <c r="L119" s="70">
        <f t="shared" si="34"/>
        <v>10264391.890000001</v>
      </c>
      <c r="M119" s="70">
        <f t="shared" si="35"/>
        <v>21067.619600000002</v>
      </c>
      <c r="N119" s="70">
        <f t="shared" si="36"/>
        <v>-5574.053782015777</v>
      </c>
      <c r="O119" s="70">
        <f t="shared" si="37"/>
        <v>264.8368640750723</v>
      </c>
      <c r="P119" s="70">
        <f t="shared" si="38"/>
        <v>400.55530369762408</v>
      </c>
      <c r="Q119" s="70">
        <f t="shared" si="39"/>
        <v>9234.0788370698192</v>
      </c>
      <c r="R119" s="70"/>
      <c r="S119" s="69">
        <f>((4/(1+'Input-Output Sheet 2 '!$I$26))*(1-C119*A119)*(D119*EXP(-3*C119*A119)-(E119^2*EXP(-(3*C119+4)*A119))))-((4/(1+'Input-Output Sheet 2 '!$I$26))*(1+C119*A119)*(EXP(-C119*A119)-(D119*E119^2*EXP(-(C119+4)*A119))))+((6*'Input-Output Sheet 2 '!$I$26*C119*A119/(1+'Input-Output Sheet 2 '!$I$26))*(EXP(-C119*A119)+(D119*E119^2*EXP(-(C119+4)*A119))-(D119*EXP(-3*C119*A119))-(E119^2*EXP(-(3*C119+4)*A119))))-(E119*H119*EXP(-(3*C119+2)*A119))-(E119*I119*EXP(-(C119+2)*A119))</f>
        <v>8.7131203842860888E-5</v>
      </c>
      <c r="T119" s="71">
        <f t="shared" si="0"/>
        <v>1.4789627628569642E-5</v>
      </c>
      <c r="U119" s="71">
        <f t="shared" si="13"/>
        <v>-157.5812193765365</v>
      </c>
      <c r="V119" s="71">
        <f t="shared" si="40"/>
        <v>-2.1471855001503349E-30</v>
      </c>
      <c r="W119" s="69">
        <v>0.1033467441</v>
      </c>
      <c r="X119" s="35">
        <f t="shared" si="27"/>
        <v>1.8624448967167622E-5</v>
      </c>
      <c r="Y119" s="35">
        <f t="shared" si="41"/>
        <v>-2.2384644643064285E-30</v>
      </c>
      <c r="Z119" s="71">
        <f t="shared" si="16"/>
        <v>-957.37487958601287</v>
      </c>
      <c r="AA119" s="35"/>
      <c r="AB119" s="72">
        <f>-(1-D119)*('Input-Output Sheet 2 '!$I$24*W119*X119/Z119)</f>
        <v>1.1508071134136196E-10</v>
      </c>
      <c r="AC119" s="72">
        <f>(1-D119)*(1-E119)*'Input-Output Sheet 2 '!$I$24*W119*Y119/Z119</f>
        <v>6.4668241743857993E-36</v>
      </c>
      <c r="AD119" s="35">
        <f>('Input-Output Sheet 2 '!$I$24*W119*S119/Z119)/2</f>
        <v>-1.4183709474072351E-9</v>
      </c>
      <c r="AE119" s="35">
        <f>(1-D119)*('Input-Output Sheet 2 '!$I$24*W119*T119/Z119)/2</f>
        <v>-4.5692650315991935E-11</v>
      </c>
      <c r="AF119" s="35">
        <f>-(1-D119)*('Input-Output Sheet 2 '!$I$24*W119*U119/Z119)/2</f>
        <v>-4.8684819754559713E-4</v>
      </c>
      <c r="AG119" s="35">
        <f>-(1-D119)*(1-E119)*('Input-Output Sheet 2 '!$I$24*W119*V119/Z119)</f>
        <v>-6.2031233109457285E-36</v>
      </c>
      <c r="AH119" s="72"/>
      <c r="AI119" s="72">
        <f t="shared" si="42"/>
        <v>1.0411603705442673E-10</v>
      </c>
      <c r="AJ119" s="72">
        <f t="shared" si="43"/>
        <v>1.0341132944191982E-35</v>
      </c>
      <c r="AK119" s="72">
        <f t="shared" si="44"/>
        <v>-1.282497681330749E-9</v>
      </c>
      <c r="AL119" s="72">
        <f t="shared" si="45"/>
        <v>-4.1262232650478682E-11</v>
      </c>
      <c r="AM119" s="72">
        <f t="shared" si="46"/>
        <v>-3.9724956142139702E-4</v>
      </c>
      <c r="AN119" s="72">
        <f t="shared" si="47"/>
        <v>-9.9145194136163001E-36</v>
      </c>
    </row>
    <row r="120" spans="1:40" x14ac:dyDescent="0.25">
      <c r="A120" s="35">
        <v>60</v>
      </c>
      <c r="B120" s="35">
        <f t="shared" si="1"/>
        <v>60</v>
      </c>
      <c r="C120" s="69">
        <f t="shared" si="19"/>
        <v>0.23</v>
      </c>
      <c r="D120" s="69">
        <f t="shared" si="20"/>
        <v>0.81021014361028476</v>
      </c>
      <c r="E120" s="69">
        <f t="shared" si="21"/>
        <v>0.53245680163100528</v>
      </c>
      <c r="F120" s="70">
        <f t="shared" si="28"/>
        <v>165149.50017466536</v>
      </c>
      <c r="G120" s="70">
        <f t="shared" si="29"/>
        <v>165149.50017466536</v>
      </c>
      <c r="H120" s="70">
        <f t="shared" si="30"/>
        <v>820934.38547496323</v>
      </c>
      <c r="I120" s="70">
        <f t="shared" si="31"/>
        <v>820934.38547496323</v>
      </c>
      <c r="J120" s="70">
        <f t="shared" si="32"/>
        <v>157833.15846988407</v>
      </c>
      <c r="K120" s="70">
        <f t="shared" si="33"/>
        <v>157833.15846988407</v>
      </c>
      <c r="L120" s="70">
        <f t="shared" si="34"/>
        <v>10977883.76</v>
      </c>
      <c r="M120" s="70">
        <f t="shared" si="35"/>
        <v>21787.759999999998</v>
      </c>
      <c r="N120" s="70">
        <f t="shared" si="36"/>
        <v>-5769.5924595496535</v>
      </c>
      <c r="O120" s="70">
        <f t="shared" si="37"/>
        <v>269.34147340510293</v>
      </c>
      <c r="P120" s="70">
        <f t="shared" si="38"/>
        <v>407.36022556363019</v>
      </c>
      <c r="Q120" s="70">
        <f t="shared" si="39"/>
        <v>9543.300304514607</v>
      </c>
      <c r="R120" s="70"/>
      <c r="S120" s="69">
        <f>((4/(1+'Input-Output Sheet 2 '!$I$26))*(1-C120*A120)*(D120*EXP(-3*C120*A120)-(E120^2*EXP(-(3*C120+4)*A120))))-((4/(1+'Input-Output Sheet 2 '!$I$26))*(1+C120*A120)*(EXP(-C120*A120)-(D120*E120^2*EXP(-(C120+4)*A120))))+((6*'Input-Output Sheet 2 '!$I$26*C120*A120/(1+'Input-Output Sheet 2 '!$I$26))*(EXP(-C120*A120)+(D120*E120^2*EXP(-(C120+4)*A120))-(D120*EXP(-3*C120*A120))-(E120^2*EXP(-(3*C120+4)*A120))))-(E120*H120*EXP(-(3*C120+2)*A120))-(E120*I120*EXP(-(C120+2)*A120))</f>
        <v>7.0408570676061373E-5</v>
      </c>
      <c r="T120" s="71">
        <f t="shared" si="0"/>
        <v>1.1984451357772517E-5</v>
      </c>
      <c r="U120" s="71">
        <f t="shared" si="13"/>
        <v>-162.85813944156098</v>
      </c>
      <c r="V120" s="71">
        <f t="shared" si="40"/>
        <v>-6.385452517172088E-31</v>
      </c>
      <c r="W120" s="69">
        <v>4.6598383760000001E-2</v>
      </c>
      <c r="X120" s="35">
        <f t="shared" si="27"/>
        <v>1.503134577084772E-5</v>
      </c>
      <c r="Y120" s="35">
        <f t="shared" si="41"/>
        <v>-6.6522541543810177E-31</v>
      </c>
      <c r="Z120" s="71">
        <f t="shared" si="16"/>
        <v>-990.13436937322945</v>
      </c>
      <c r="AA120" s="35"/>
      <c r="AB120" s="72">
        <f>-(1-D120)*('Input-Output Sheet 2 '!$I$24*W120*X120/Z120)</f>
        <v>4.0492903383718891E-11</v>
      </c>
      <c r="AC120" s="72">
        <f>(1-D120)*(1-E120)*'Input-Output Sheet 2 '!$I$24*W120*Y120/Z120</f>
        <v>8.3786033099849943E-37</v>
      </c>
      <c r="AD120" s="35">
        <f>('Input-Output Sheet 2 '!$I$24*W120*S120/Z120)/2</f>
        <v>-4.996933701470303E-10</v>
      </c>
      <c r="AE120" s="35">
        <f>(1-D120)*('Input-Output Sheet 2 '!$I$24*W120*T120/Z120)/2</f>
        <v>-1.6142441213691557E-11</v>
      </c>
      <c r="AF120" s="35">
        <f>-(1-D120)*('Input-Output Sheet 2 '!$I$24*W120*U120/Z120)/2</f>
        <v>-2.1936155970974752E-4</v>
      </c>
      <c r="AG120" s="35">
        <f>-(1-D120)*(1-E120)*('Input-Output Sheet 2 '!$I$24*W120*V120/Z120)</f>
        <v>-8.042563070278285E-37</v>
      </c>
      <c r="AH120" s="72"/>
      <c r="AI120" s="72">
        <f t="shared" si="42"/>
        <v>7.7786807362540424E-11</v>
      </c>
      <c r="AJ120" s="72">
        <f t="shared" si="43"/>
        <v>3.6523422526921496E-36</v>
      </c>
      <c r="AK120" s="72">
        <f t="shared" si="44"/>
        <v>-9.5903215877713263E-10</v>
      </c>
      <c r="AL120" s="72">
        <f t="shared" si="45"/>
        <v>-3.0917545764841748E-11</v>
      </c>
      <c r="AM120" s="72">
        <f t="shared" si="46"/>
        <v>-3.5310487862767233E-4</v>
      </c>
      <c r="AN120" s="72">
        <f t="shared" si="47"/>
        <v>-3.5036898089867786E-36</v>
      </c>
    </row>
    <row r="121" spans="1:40" x14ac:dyDescent="0.25">
      <c r="A121" s="35">
        <v>61</v>
      </c>
      <c r="B121" s="35">
        <f t="shared" si="1"/>
        <v>61</v>
      </c>
      <c r="C121" s="69">
        <f t="shared" si="19"/>
        <v>0.23</v>
      </c>
      <c r="D121" s="69">
        <f t="shared" si="20"/>
        <v>0.81021014361028476</v>
      </c>
      <c r="E121" s="69">
        <f t="shared" si="21"/>
        <v>0.53245680163100528</v>
      </c>
      <c r="F121" s="70">
        <f t="shared" si="28"/>
        <v>173477.68572457662</v>
      </c>
      <c r="G121" s="70">
        <f t="shared" si="29"/>
        <v>173477.68572457662</v>
      </c>
      <c r="H121" s="70">
        <f t="shared" si="30"/>
        <v>862532.82969029504</v>
      </c>
      <c r="I121" s="70">
        <f t="shared" si="31"/>
        <v>862532.82969029504</v>
      </c>
      <c r="J121" s="70">
        <f t="shared" si="32"/>
        <v>165903.00750109693</v>
      </c>
      <c r="K121" s="70">
        <f t="shared" si="33"/>
        <v>165903.00750109693</v>
      </c>
      <c r="L121" s="70">
        <f t="shared" si="34"/>
        <v>11727946.546</v>
      </c>
      <c r="M121" s="70">
        <f t="shared" si="35"/>
        <v>22520.0036</v>
      </c>
      <c r="N121" s="70">
        <f t="shared" si="36"/>
        <v>-5968.5004383710311</v>
      </c>
      <c r="O121" s="70">
        <f t="shared" si="37"/>
        <v>273.84608273513362</v>
      </c>
      <c r="P121" s="70">
        <f t="shared" si="38"/>
        <v>414.16514742963631</v>
      </c>
      <c r="Q121" s="70">
        <f t="shared" si="39"/>
        <v>9857.6116322168964</v>
      </c>
      <c r="R121" s="70"/>
      <c r="S121" s="69">
        <f>((4/(1+'Input-Output Sheet 2 '!$I$26))*(1-C121*A121)*(D121*EXP(-3*C121*A121)-(E121^2*EXP(-(3*C121+4)*A121))))-((4/(1+'Input-Output Sheet 2 '!$I$26))*(1+C121*A121)*(EXP(-C121*A121)-(D121*E121^2*EXP(-(C121+4)*A121))))+((6*'Input-Output Sheet 2 '!$I$26*C121*A121/(1+'Input-Output Sheet 2 '!$I$26))*(EXP(-C121*A121)+(D121*E121^2*EXP(-(C121+4)*A121))-(D121*EXP(-3*C121*A121))-(E121^2*EXP(-(3*C121+4)*A121))))-(E121*H121*EXP(-(3*C121+2)*A121))-(E121*I121*EXP(-(C121+2)*A121))</f>
        <v>5.6879446613384251E-5</v>
      </c>
      <c r="T121" s="71">
        <f t="shared" si="0"/>
        <v>9.7076485775715511E-6</v>
      </c>
      <c r="U121" s="71">
        <f t="shared" si="13"/>
        <v>-168.22191888909509</v>
      </c>
      <c r="V121" s="71">
        <f t="shared" si="40"/>
        <v>-1.8983938725811308E-31</v>
      </c>
      <c r="W121" s="69">
        <v>-5.1690235940000002E-2</v>
      </c>
      <c r="X121" s="35">
        <f t="shared" si="27"/>
        <v>1.2128508572020219E-5</v>
      </c>
      <c r="Y121" s="35">
        <f t="shared" si="41"/>
        <v>-1.9763780108497818E-31</v>
      </c>
      <c r="Z121" s="71">
        <f t="shared" si="16"/>
        <v>-1023.4444388208589</v>
      </c>
      <c r="AA121" s="35"/>
      <c r="AB121" s="72">
        <f>-(1-D121)*('Input-Output Sheet 2 '!$I$24*W121*X121/Z121)</f>
        <v>-3.5063557579015964E-11</v>
      </c>
      <c r="AC121" s="72">
        <f>(1-D121)*(1-E121)*'Input-Output Sheet 2 '!$I$24*W121*Y121/Z121</f>
        <v>-2.6714086945991177E-37</v>
      </c>
      <c r="AD121" s="35">
        <f>('Input-Output Sheet 2 '!$I$24*W121*S121/Z121)/2</f>
        <v>4.3321246873025619E-10</v>
      </c>
      <c r="AE121" s="35">
        <f>(1-D121)*('Input-Output Sheet 2 '!$I$24*W121*T121/Z121)/2</f>
        <v>1.4032421745645656E-11</v>
      </c>
      <c r="AF121" s="35">
        <f>-(1-D121)*('Input-Output Sheet 2 '!$I$24*W121*U121/Z121)/2</f>
        <v>2.4316505628019881E-4</v>
      </c>
      <c r="AG121" s="35">
        <f>-(1-D121)*(1-E121)*('Input-Output Sheet 2 '!$I$24*W121*V121/Z121)</f>
        <v>2.5659999601019552E-37</v>
      </c>
      <c r="AH121" s="72"/>
      <c r="AI121" s="72">
        <f t="shared" si="42"/>
        <v>2.7146729023514635E-12</v>
      </c>
      <c r="AJ121" s="72">
        <f t="shared" si="43"/>
        <v>2.8535973076929381E-37</v>
      </c>
      <c r="AK121" s="72">
        <f t="shared" si="44"/>
        <v>-3.3240450708387054E-11</v>
      </c>
      <c r="AL121" s="72">
        <f t="shared" si="45"/>
        <v>-1.0550097340229506E-12</v>
      </c>
      <c r="AM121" s="72">
        <f t="shared" si="46"/>
        <v>1.1901748285225646E-5</v>
      </c>
      <c r="AN121" s="72">
        <f t="shared" si="47"/>
        <v>-2.7382815550881649E-37</v>
      </c>
    </row>
    <row r="122" spans="1:40" x14ac:dyDescent="0.25">
      <c r="A122" s="35">
        <v>62</v>
      </c>
      <c r="B122" s="35">
        <f t="shared" si="1"/>
        <v>62</v>
      </c>
      <c r="C122" s="69">
        <f t="shared" si="19"/>
        <v>0.23</v>
      </c>
      <c r="D122" s="69">
        <f t="shared" si="20"/>
        <v>0.81021014361028476</v>
      </c>
      <c r="E122" s="69">
        <f t="shared" si="21"/>
        <v>0.53245680163100528</v>
      </c>
      <c r="F122" s="70">
        <f t="shared" si="28"/>
        <v>182081.109786802</v>
      </c>
      <c r="G122" s="70">
        <f t="shared" si="29"/>
        <v>182081.109786802</v>
      </c>
      <c r="H122" s="70">
        <f t="shared" si="30"/>
        <v>905513.42167946196</v>
      </c>
      <c r="I122" s="70">
        <f t="shared" si="31"/>
        <v>905513.42167946196</v>
      </c>
      <c r="J122" s="70">
        <f t="shared" si="32"/>
        <v>174243.62268463115</v>
      </c>
      <c r="K122" s="70">
        <f t="shared" si="33"/>
        <v>174243.62268463115</v>
      </c>
      <c r="L122" s="70">
        <f t="shared" si="34"/>
        <v>12515809.220800001</v>
      </c>
      <c r="M122" s="70">
        <f t="shared" si="35"/>
        <v>23264.350399999999</v>
      </c>
      <c r="N122" s="70">
        <f t="shared" si="36"/>
        <v>-6170.7777184799124</v>
      </c>
      <c r="O122" s="70">
        <f t="shared" si="37"/>
        <v>278.35069206516431</v>
      </c>
      <c r="P122" s="70">
        <f t="shared" si="38"/>
        <v>420.97006929564247</v>
      </c>
      <c r="Q122" s="70">
        <f t="shared" si="39"/>
        <v>10177.012820176686</v>
      </c>
      <c r="R122" s="70"/>
      <c r="S122" s="69">
        <f>((4/(1+'Input-Output Sheet 2 '!$I$26))*(1-C122*A122)*(D122*EXP(-3*C122*A122)-(E122^2*EXP(-(3*C122+4)*A122))))-((4/(1+'Input-Output Sheet 2 '!$I$26))*(1+C122*A122)*(EXP(-C122*A122)-(D122*E122^2*EXP(-(C122+4)*A122))))+((6*'Input-Output Sheet 2 '!$I$26*C122*A122/(1+'Input-Output Sheet 2 '!$I$26))*(EXP(-C122*A122)+(D122*E122^2*EXP(-(C122+4)*A122))-(D122*EXP(-3*C122*A122))-(E122^2*EXP(-(3*C122+4)*A122))))-(E122*H122*EXP(-(3*C122+2)*A122))-(E122*I122*EXP(-(C122+2)*A122))</f>
        <v>4.5937484080935043E-5</v>
      </c>
      <c r="T122" s="71">
        <f t="shared" si="0"/>
        <v>7.8605178498089387E-6</v>
      </c>
      <c r="U122" s="71">
        <f t="shared" si="13"/>
        <v>-173.67255771913887</v>
      </c>
      <c r="V122" s="71">
        <f t="shared" si="40"/>
        <v>-5.6423205423298435E-32</v>
      </c>
      <c r="W122" s="69">
        <v>-0.10125366500000001</v>
      </c>
      <c r="X122" s="35">
        <f t="shared" si="27"/>
        <v>9.7839724623446095E-6</v>
      </c>
      <c r="Y122" s="35">
        <f t="shared" si="41"/>
        <v>-5.8702623902563225E-32</v>
      </c>
      <c r="Z122" s="71">
        <f t="shared" si="16"/>
        <v>-1057.3050879288603</v>
      </c>
      <c r="AA122" s="35"/>
      <c r="AB122" s="72">
        <f>-(1-D122)*('Input-Output Sheet 2 '!$I$24*W122*X122/Z122)</f>
        <v>-5.3632740133500571E-11</v>
      </c>
      <c r="AC122" s="72">
        <f>(1-D122)*(1-E122)*'Input-Output Sheet 2 '!$I$24*W122*Y122/Z122</f>
        <v>-1.5045063377864866E-37</v>
      </c>
      <c r="AD122" s="35">
        <f>('Input-Output Sheet 2 '!$I$24*W122*S122/Z122)/2</f>
        <v>6.6340536191340844E-10</v>
      </c>
      <c r="AE122" s="35">
        <f>(1-D122)*('Input-Output Sheet 2 '!$I$24*W122*T122/Z122)/2</f>
        <v>2.1544475558168054E-11</v>
      </c>
      <c r="AF122" s="35">
        <f>-(1-D122)*('Input-Output Sheet 2 '!$I$24*W122*U122/Z122)/2</f>
        <v>4.7600988209644038E-4</v>
      </c>
      <c r="AG122" s="35">
        <f>-(1-D122)*(1-E122)*('Input-Output Sheet 2 '!$I$24*W122*V122/Z122)</f>
        <v>1.4460864696352138E-37</v>
      </c>
      <c r="AH122" s="72"/>
      <c r="AI122" s="72">
        <f t="shared" si="42"/>
        <v>-4.4348148856258271E-11</v>
      </c>
      <c r="AJ122" s="72">
        <f t="shared" si="43"/>
        <v>-2.0879575161928023E-37</v>
      </c>
      <c r="AK122" s="72">
        <f t="shared" si="44"/>
        <v>5.4830891532183237E-10</v>
      </c>
      <c r="AL122" s="72">
        <f t="shared" si="45"/>
        <v>1.7788448651906857E-11</v>
      </c>
      <c r="AM122" s="72">
        <f t="shared" si="46"/>
        <v>3.5958746918831957E-4</v>
      </c>
      <c r="AN122" s="72">
        <f t="shared" si="47"/>
        <v>2.0060432148685847E-37</v>
      </c>
    </row>
    <row r="123" spans="1:40" x14ac:dyDescent="0.25">
      <c r="A123" s="35">
        <v>63</v>
      </c>
      <c r="B123" s="35">
        <f t="shared" si="1"/>
        <v>63</v>
      </c>
      <c r="C123" s="69">
        <f t="shared" si="19"/>
        <v>0.23</v>
      </c>
      <c r="D123" s="69">
        <f t="shared" si="20"/>
        <v>0.81021014361028476</v>
      </c>
      <c r="E123" s="69">
        <f t="shared" si="21"/>
        <v>0.53245680163100528</v>
      </c>
      <c r="F123" s="70">
        <f t="shared" si="28"/>
        <v>190964.24472133422</v>
      </c>
      <c r="G123" s="70">
        <f t="shared" si="29"/>
        <v>190964.24472133422</v>
      </c>
      <c r="H123" s="70">
        <f t="shared" si="30"/>
        <v>949898.75155961642</v>
      </c>
      <c r="I123" s="70">
        <f t="shared" si="31"/>
        <v>949898.75155961642</v>
      </c>
      <c r="J123" s="70">
        <f t="shared" si="32"/>
        <v>182859.47638047949</v>
      </c>
      <c r="K123" s="70">
        <f t="shared" si="33"/>
        <v>182859.47638047949</v>
      </c>
      <c r="L123" s="70">
        <f t="shared" si="34"/>
        <v>13342721.070800001</v>
      </c>
      <c r="M123" s="70">
        <f t="shared" si="35"/>
        <v>24020.8004</v>
      </c>
      <c r="N123" s="70">
        <f t="shared" si="36"/>
        <v>-6376.4242998762966</v>
      </c>
      <c r="O123" s="70">
        <f t="shared" si="37"/>
        <v>282.855301395195</v>
      </c>
      <c r="P123" s="70">
        <f t="shared" si="38"/>
        <v>427.77499116164859</v>
      </c>
      <c r="Q123" s="70">
        <f t="shared" si="39"/>
        <v>10501.503868393975</v>
      </c>
      <c r="R123" s="70"/>
      <c r="S123" s="69">
        <f>((4/(1+'Input-Output Sheet 2 '!$I$26))*(1-C123*A123)*(D123*EXP(-3*C123*A123)-(E123^2*EXP(-(3*C123+4)*A123))))-((4/(1+'Input-Output Sheet 2 '!$I$26))*(1+C123*A123)*(EXP(-C123*A123)-(D123*E123^2*EXP(-(C123+4)*A123))))+((6*'Input-Output Sheet 2 '!$I$26*C123*A123/(1+'Input-Output Sheet 2 '!$I$26))*(EXP(-C123*A123)+(D123*E123^2*EXP(-(C123+4)*A123))-(D123*EXP(-3*C123*A123))-(E123^2*EXP(-(3*C123+4)*A123))))-(E123*H123*EXP(-(3*C123+2)*A123))-(E123*I123*EXP(-(C123+2)*A123))</f>
        <v>3.7090685021013098E-5</v>
      </c>
      <c r="T123" s="71">
        <f t="shared" si="0"/>
        <v>6.3626113461490627E-6</v>
      </c>
      <c r="U123" s="71">
        <f t="shared" si="13"/>
        <v>-179.21005593169218</v>
      </c>
      <c r="V123" s="71">
        <f t="shared" si="40"/>
        <v>-1.6765249566344401E-32</v>
      </c>
      <c r="W123" s="69">
        <v>-5.7696680290000003E-2</v>
      </c>
      <c r="X123" s="35">
        <f t="shared" si="27"/>
        <v>7.8908606686936668E-6</v>
      </c>
      <c r="Y123" s="35">
        <f t="shared" si="41"/>
        <v>-1.7431506669259915E-32</v>
      </c>
      <c r="Z123" s="71">
        <f t="shared" si="16"/>
        <v>-1091.716316697207</v>
      </c>
      <c r="AA123" s="35"/>
      <c r="AB123" s="72">
        <f>-(1-D123)*('Input-Output Sheet 2 '!$I$24*W123*X123/Z123)</f>
        <v>-2.3870951688226242E-11</v>
      </c>
      <c r="AC123" s="72">
        <f>(1-D123)*(1-E123)*'Input-Output Sheet 2 '!$I$24*W123*Y123/Z123</f>
        <v>-2.465483092833309E-38</v>
      </c>
      <c r="AD123" s="35">
        <f>('Input-Output Sheet 2 '!$I$24*W123*S123/Z123)/2</f>
        <v>2.9560189940350091E-10</v>
      </c>
      <c r="AE123" s="35">
        <f>(1-D123)*('Input-Output Sheet 2 '!$I$24*W123*T123/Z123)/2</f>
        <v>9.6238924010825576E-12</v>
      </c>
      <c r="AF123" s="35">
        <f>-(1-D123)*('Input-Output Sheet 2 '!$I$24*W123*U123/Z123)/2</f>
        <v>2.7106767986425213E-4</v>
      </c>
      <c r="AG123" s="35">
        <f>-(1-D123)*(1-E123)*('Input-Output Sheet 2 '!$I$24*W123*V123/Z123)</f>
        <v>2.3712488046627365E-38</v>
      </c>
      <c r="AH123" s="72"/>
      <c r="AI123" s="72">
        <f t="shared" si="42"/>
        <v>-3.8751845910863406E-11</v>
      </c>
      <c r="AJ123" s="72">
        <f t="shared" si="43"/>
        <v>-8.7552732353490877E-38</v>
      </c>
      <c r="AK123" s="72">
        <f t="shared" si="44"/>
        <v>4.7950363065845468E-10</v>
      </c>
      <c r="AL123" s="72">
        <f t="shared" si="45"/>
        <v>1.5584183979625305E-11</v>
      </c>
      <c r="AM123" s="72">
        <f t="shared" si="46"/>
        <v>3.7353878098034623E-4</v>
      </c>
      <c r="AN123" s="72">
        <f t="shared" si="47"/>
        <v>8.4160567505074374E-38</v>
      </c>
    </row>
    <row r="124" spans="1:40" x14ac:dyDescent="0.25">
      <c r="A124" s="35">
        <v>64</v>
      </c>
      <c r="B124" s="35">
        <f t="shared" si="1"/>
        <v>64</v>
      </c>
      <c r="C124" s="69">
        <f t="shared" si="19"/>
        <v>0.23</v>
      </c>
      <c r="D124" s="69">
        <f t="shared" si="20"/>
        <v>0.81021014361028476</v>
      </c>
      <c r="E124" s="69">
        <f t="shared" si="21"/>
        <v>0.53245680163100528</v>
      </c>
      <c r="F124" s="70">
        <f t="shared" si="28"/>
        <v>200131.56288816605</v>
      </c>
      <c r="G124" s="70">
        <f t="shared" si="29"/>
        <v>200131.56288816605</v>
      </c>
      <c r="H124" s="70">
        <f t="shared" si="30"/>
        <v>995711.4094479112</v>
      </c>
      <c r="I124" s="70">
        <f t="shared" si="31"/>
        <v>995711.4094479112</v>
      </c>
      <c r="J124" s="70">
        <f t="shared" si="32"/>
        <v>191755.04094863473</v>
      </c>
      <c r="K124" s="70">
        <f t="shared" si="33"/>
        <v>191755.04094863473</v>
      </c>
      <c r="L124" s="70">
        <f t="shared" si="34"/>
        <v>14209951.696</v>
      </c>
      <c r="M124" s="70">
        <f t="shared" si="35"/>
        <v>24789.353599999999</v>
      </c>
      <c r="N124" s="70">
        <f t="shared" si="36"/>
        <v>-6585.4401825601835</v>
      </c>
      <c r="O124" s="70">
        <f t="shared" si="37"/>
        <v>287.35991072522569</v>
      </c>
      <c r="P124" s="70">
        <f t="shared" si="38"/>
        <v>434.57991302765475</v>
      </c>
      <c r="Q124" s="70">
        <f t="shared" si="39"/>
        <v>10831.084776868764</v>
      </c>
      <c r="R124" s="70"/>
      <c r="S124" s="69">
        <f>((4/(1+'Input-Output Sheet 2 '!$I$26))*(1-C124*A124)*(D124*EXP(-3*C124*A124)-(E124^2*EXP(-(3*C124+4)*A124))))-((4/(1+'Input-Output Sheet 2 '!$I$26))*(1+C124*A124)*(EXP(-C124*A124)-(D124*E124^2*EXP(-(C124+4)*A124))))+((6*'Input-Output Sheet 2 '!$I$26*C124*A124/(1+'Input-Output Sheet 2 '!$I$26))*(EXP(-C124*A124)+(D124*E124^2*EXP(-(C124+4)*A124))-(D124*EXP(-3*C124*A124))-(E124^2*EXP(-(3*C124+4)*A124))))-(E124*H124*EXP(-(3*C124+2)*A124))-(E124*I124*EXP(-(C124+2)*A124))</f>
        <v>2.9940008762093496E-5</v>
      </c>
      <c r="T124" s="71">
        <f t="shared" ref="T124:T187" si="48">(D124*(2-5*C124*A124)*EXP(-3*C124*A124))-((2-C124*A124)*EXP(-C124*A124))-(E124^2*(2+C124*A124)*EXP(-(3*C124+4)*A124))+(D124*E124^2*(2+5*C124*A124)*EXP(-(C124+4)*A124))-(E124*J124*EXP(-(3*C124+2)*A124))-(E124*K124*EXP(-(C124+2)*A124))</f>
        <v>5.148400664567958E-6</v>
      </c>
      <c r="U124" s="71">
        <f t="shared" si="13"/>
        <v>-184.83441352675516</v>
      </c>
      <c r="V124" s="71">
        <f t="shared" si="40"/>
        <v>-4.9802022336650312E-33</v>
      </c>
      <c r="W124" s="69">
        <v>3.7791549350000002E-2</v>
      </c>
      <c r="X124" s="35">
        <f t="shared" si="27"/>
        <v>6.3626461043300415E-6</v>
      </c>
      <c r="Y124" s="35">
        <f t="shared" si="41"/>
        <v>-5.1749442396739771E-33</v>
      </c>
      <c r="Z124" s="71">
        <f t="shared" si="16"/>
        <v>-1126.6781251258819</v>
      </c>
      <c r="AA124" s="35"/>
      <c r="AB124" s="72">
        <f>-(1-D124)*('Input-Output Sheet 2 '!$I$24*W124*X124/Z124)</f>
        <v>1.2216222586643408E-11</v>
      </c>
      <c r="AC124" s="72">
        <f>(1-D124)*(1-E124)*'Input-Output Sheet 2 '!$I$24*W124*Y124/Z124</f>
        <v>4.6454371335865824E-39</v>
      </c>
      <c r="AD124" s="35">
        <f>('Input-Output Sheet 2 '!$I$24*W124*S124/Z124)/2</f>
        <v>-1.5144261475449087E-10</v>
      </c>
      <c r="AE124" s="35">
        <f>(1-D124)*('Input-Output Sheet 2 '!$I$24*W124*T124/Z124)/2</f>
        <v>-4.9424411991720762E-12</v>
      </c>
      <c r="AF124" s="35">
        <f>-(1-D124)*('Input-Output Sheet 2 '!$I$24*W124*U124/Z124)/2</f>
        <v>-1.7744019550119939E-4</v>
      </c>
      <c r="AG124" s="35">
        <f>-(1-D124)*(1-E124)*('Input-Output Sheet 2 '!$I$24*W124*V124/Z124)</f>
        <v>-4.470621385960267E-39</v>
      </c>
      <c r="AH124" s="72"/>
      <c r="AI124" s="72">
        <f t="shared" si="42"/>
        <v>-5.8273645507914169E-12</v>
      </c>
      <c r="AJ124" s="72">
        <f t="shared" si="43"/>
        <v>-1.0004696897373253E-38</v>
      </c>
      <c r="AK124" s="72">
        <f t="shared" si="44"/>
        <v>7.2079642324505021E-11</v>
      </c>
      <c r="AL124" s="72">
        <f t="shared" si="45"/>
        <v>2.3407256009552407E-12</v>
      </c>
      <c r="AM124" s="72">
        <f t="shared" si="46"/>
        <v>4.6813742181526374E-5</v>
      </c>
      <c r="AN124" s="72">
        <f t="shared" si="47"/>
        <v>9.6209333303335493E-39</v>
      </c>
    </row>
    <row r="125" spans="1:40" x14ac:dyDescent="0.25">
      <c r="A125" s="35">
        <v>65</v>
      </c>
      <c r="B125" s="35">
        <f t="shared" ref="B125:B188" si="49">A125</f>
        <v>65</v>
      </c>
      <c r="C125" s="69">
        <f t="shared" si="19"/>
        <v>0.23</v>
      </c>
      <c r="D125" s="69">
        <f t="shared" si="20"/>
        <v>0.81021014361028476</v>
      </c>
      <c r="E125" s="69">
        <f t="shared" si="21"/>
        <v>0.53245680163100528</v>
      </c>
      <c r="F125" s="70">
        <f t="shared" si="28"/>
        <v>209587.5366472902</v>
      </c>
      <c r="G125" s="70">
        <f t="shared" si="29"/>
        <v>209587.5366472902</v>
      </c>
      <c r="H125" s="70">
        <f t="shared" si="30"/>
        <v>1042973.9854614991</v>
      </c>
      <c r="I125" s="70">
        <f t="shared" si="31"/>
        <v>1042973.9854614991</v>
      </c>
      <c r="J125" s="70">
        <f t="shared" si="32"/>
        <v>200934.78874908952</v>
      </c>
      <c r="K125" s="70">
        <f t="shared" si="33"/>
        <v>200934.78874908952</v>
      </c>
      <c r="L125" s="70">
        <f t="shared" si="34"/>
        <v>15118791.01</v>
      </c>
      <c r="M125" s="70">
        <f t="shared" si="35"/>
        <v>25570.01</v>
      </c>
      <c r="N125" s="70">
        <f t="shared" si="36"/>
        <v>-6797.8253665315724</v>
      </c>
      <c r="O125" s="70">
        <f t="shared" si="37"/>
        <v>291.86452005525638</v>
      </c>
      <c r="P125" s="70">
        <f t="shared" si="38"/>
        <v>441.38483489366087</v>
      </c>
      <c r="Q125" s="70">
        <f t="shared" si="39"/>
        <v>11165.755545601056</v>
      </c>
      <c r="R125" s="70"/>
      <c r="S125" s="69">
        <f>((4/(1+'Input-Output Sheet 2 '!$I$26))*(1-C125*A125)*(D125*EXP(-3*C125*A125)-(E125^2*EXP(-(3*C125+4)*A125))))-((4/(1+'Input-Output Sheet 2 '!$I$26))*(1+C125*A125)*(EXP(-C125*A125)-(D125*E125^2*EXP(-(C125+4)*A125))))+((6*'Input-Output Sheet 2 '!$I$26*C125*A125/(1+'Input-Output Sheet 2 '!$I$26))*(EXP(-C125*A125)+(D125*E125^2*EXP(-(C125+4)*A125))-(D125*EXP(-3*C125*A125))-(E125^2*EXP(-(3*C125+4)*A125))))-(E125*H125*EXP(-(3*C125+2)*A125))-(E125*I125*EXP(-(C125+2)*A125))</f>
        <v>2.4161943187040054E-5</v>
      </c>
      <c r="T125" s="71">
        <f t="shared" si="48"/>
        <v>4.1645421687581557E-6</v>
      </c>
      <c r="U125" s="71">
        <f t="shared" ref="U125:U188" si="50">(D125*N125*EXP(-(3*C125+1)*A125))-(O125*EXP(-(C125+1)*A125))+(E125*P125*EXP(-(3*C125+3)*A125))-(D125*E125*Q125*EXP(-(C125+3)))</f>
        <v>-190.54563050432782</v>
      </c>
      <c r="V125" s="71">
        <f t="shared" si="40"/>
        <v>-1.4790140218451284E-33</v>
      </c>
      <c r="W125" s="69">
        <v>9.7330172229999998E-2</v>
      </c>
      <c r="X125" s="35">
        <f t="shared" si="27"/>
        <v>5.1293009723342636E-6</v>
      </c>
      <c r="Y125" s="35">
        <f t="shared" si="41"/>
        <v>-1.5359356647641472E-33</v>
      </c>
      <c r="Z125" s="71">
        <f t="shared" ref="Z125:Z188" si="51">1+(2*D125*E125*(1+2*A125^2)*EXP(-2*A125))+(D125^2*E125^2*EXP(-4*A125))+(D125^2*EXP(-4*C125*A125))+(2*D125*E125*(1+2*A125^2)*EXP(-(4*C125+2)*A125))+(E125^2*EXP(-(4*C125+4)*A125))-(2*D125*(1+2*C125^2*A125^2)*EXP(-2*C125*A125))-(D125^2*E125*L125*EXP(-(2*C125+2)*A125))-(E125*M125*EXP(-(2*C125+2)))-(2*D125*E125^2*(1+2*C125^2*A125^2)*EXP(-(2*C125+4)*A125))</f>
        <v>-1162.1905132148731</v>
      </c>
      <c r="AA125" s="35"/>
      <c r="AB125" s="72">
        <f>-(1-D125)*('Input-Output Sheet 2 '!$I$24*W125*X125/Z125)</f>
        <v>2.4588536651955034E-11</v>
      </c>
      <c r="AC125" s="72">
        <f>(1-D125)*(1-E125)*'Input-Output Sheet 2 '!$I$24*W125*Y125/Z125</f>
        <v>3.4424629006965493E-39</v>
      </c>
      <c r="AD125" s="35">
        <f>('Input-Output Sheet 2 '!$I$24*W125*S125/Z125)/2</f>
        <v>-3.0514296805208079E-10</v>
      </c>
      <c r="AE125" s="35">
        <f>(1-D125)*('Input-Output Sheet 2 '!$I$24*W125*T125/Z125)/2</f>
        <v>-9.9818667599575072E-12</v>
      </c>
      <c r="AF125" s="35">
        <f>-(1-D125)*('Input-Output Sheet 2 '!$I$24*W125*U125/Z125)/2</f>
        <v>-4.5671313155497761E-4</v>
      </c>
      <c r="AG125" s="35">
        <f>-(1-D125)*(1-E125)*('Input-Output Sheet 2 '!$I$24*W125*V125/Z125)</f>
        <v>-3.3148855232772231E-39</v>
      </c>
      <c r="AH125" s="72"/>
      <c r="AI125" s="72">
        <f t="shared" si="42"/>
        <v>1.8402379619299222E-11</v>
      </c>
      <c r="AJ125" s="72">
        <f t="shared" si="43"/>
        <v>4.0439500171415655E-39</v>
      </c>
      <c r="AK125" s="72">
        <f t="shared" si="44"/>
        <v>-2.2829279140328582E-10</v>
      </c>
      <c r="AL125" s="72">
        <f t="shared" si="45"/>
        <v>-7.4621539795647925E-12</v>
      </c>
      <c r="AM125" s="72">
        <f t="shared" si="46"/>
        <v>-3.170766635280885E-4</v>
      </c>
      <c r="AN125" s="72">
        <f t="shared" si="47"/>
        <v>-3.892753454618745E-39</v>
      </c>
    </row>
    <row r="126" spans="1:40" x14ac:dyDescent="0.25">
      <c r="A126" s="35">
        <v>66</v>
      </c>
      <c r="B126" s="35">
        <f t="shared" si="49"/>
        <v>66</v>
      </c>
      <c r="C126" s="69">
        <f t="shared" ref="C126:E141" si="52">C125</f>
        <v>0.23</v>
      </c>
      <c r="D126" s="69">
        <f t="shared" si="52"/>
        <v>0.81021014361028476</v>
      </c>
      <c r="E126" s="69">
        <f t="shared" si="52"/>
        <v>0.53245680163100528</v>
      </c>
      <c r="F126" s="70">
        <f t="shared" si="28"/>
        <v>219336.63835869942</v>
      </c>
      <c r="G126" s="70">
        <f t="shared" si="29"/>
        <v>219336.63835869942</v>
      </c>
      <c r="H126" s="70">
        <f t="shared" si="30"/>
        <v>1091709.0697175323</v>
      </c>
      <c r="I126" s="70">
        <f t="shared" si="31"/>
        <v>1091709.0697175323</v>
      </c>
      <c r="J126" s="70">
        <f t="shared" si="32"/>
        <v>210403.19214183665</v>
      </c>
      <c r="K126" s="70">
        <f t="shared" si="33"/>
        <v>210403.19214183665</v>
      </c>
      <c r="L126" s="70">
        <f t="shared" si="34"/>
        <v>16070549.24</v>
      </c>
      <c r="M126" s="70">
        <f t="shared" si="35"/>
        <v>26362.7696</v>
      </c>
      <c r="N126" s="70">
        <f t="shared" si="36"/>
        <v>-7013.5798517904632</v>
      </c>
      <c r="O126" s="70">
        <f t="shared" si="37"/>
        <v>296.36912938528701</v>
      </c>
      <c r="P126" s="70">
        <f t="shared" si="38"/>
        <v>448.18975675966698</v>
      </c>
      <c r="Q126" s="70">
        <f t="shared" si="39"/>
        <v>11505.516174590846</v>
      </c>
      <c r="R126" s="70"/>
      <c r="S126" s="69">
        <f>((4/(1+'Input-Output Sheet 2 '!$I$26))*(1-C126*A126)*(D126*EXP(-3*C126*A126)-(E126^2*EXP(-(3*C126+4)*A126))))-((4/(1+'Input-Output Sheet 2 '!$I$26))*(1+C126*A126)*(EXP(-C126*A126)-(D126*E126^2*EXP(-(C126+4)*A126))))+((6*'Input-Output Sheet 2 '!$I$26*C126*A126/(1+'Input-Output Sheet 2 '!$I$26))*(EXP(-C126*A126)+(D126*E126^2*EXP(-(C126+4)*A126))-(D126*EXP(-3*C126*A126))-(E126^2*EXP(-(3*C126+4)*A126))))-(E126*H126*EXP(-(3*C126+2)*A126))-(E126*I126*EXP(-(C126+2)*A126))</f>
        <v>1.9494313649915586E-5</v>
      </c>
      <c r="T126" s="71">
        <f t="shared" si="48"/>
        <v>3.367636244181877E-6</v>
      </c>
      <c r="U126" s="71">
        <f t="shared" si="50"/>
        <v>-196.34370686441005</v>
      </c>
      <c r="V126" s="71">
        <f t="shared" si="40"/>
        <v>-4.3912630810214127E-34</v>
      </c>
      <c r="W126" s="69">
        <v>6.7175478090000004E-2</v>
      </c>
      <c r="X126" s="35">
        <f t="shared" si="27"/>
        <v>4.1341695319333412E-6</v>
      </c>
      <c r="Y126" s="35">
        <f t="shared" si="41"/>
        <v>-4.5576408183675641E-34</v>
      </c>
      <c r="Z126" s="71">
        <f t="shared" si="51"/>
        <v>-1198.2534809641736</v>
      </c>
      <c r="AA126" s="35"/>
      <c r="AB126" s="72">
        <f>-(1-D126)*('Input-Output Sheet 2 '!$I$24*W126*X126/Z126)</f>
        <v>1.3266448732619863E-11</v>
      </c>
      <c r="AC126" s="72">
        <f>(1-D126)*(1-E126)*'Input-Output Sheet 2 '!$I$24*W126*Y126/Z126</f>
        <v>6.83798652331535E-40</v>
      </c>
      <c r="AD126" s="35">
        <f>('Input-Output Sheet 2 '!$I$24*W126*S126/Z126)/2</f>
        <v>-1.6480536958932804E-10</v>
      </c>
      <c r="AE126" s="35">
        <f>(1-D126)*('Input-Output Sheet 2 '!$I$24*W126*T126/Z126)/2</f>
        <v>-5.4033310969057435E-12</v>
      </c>
      <c r="AF126" s="35">
        <f>-(1-D126)*('Input-Output Sheet 2 '!$I$24*W126*U126/Z126)/2</f>
        <v>-3.1503107225879938E-4</v>
      </c>
      <c r="AG126" s="35">
        <f>-(1-D126)*(1-E126)*('Input-Output Sheet 2 '!$I$24*W126*V126/Z126)</f>
        <v>-6.5883642360197538E-40</v>
      </c>
      <c r="AH126" s="72"/>
      <c r="AI126" s="72">
        <f t="shared" si="42"/>
        <v>1.8927492692287448E-11</v>
      </c>
      <c r="AJ126" s="72">
        <f t="shared" si="43"/>
        <v>2.0631307765140423E-39</v>
      </c>
      <c r="AK126" s="72">
        <f t="shared" si="44"/>
        <v>-2.349741688207044E-10</v>
      </c>
      <c r="AL126" s="72">
        <f t="shared" si="45"/>
        <v>-7.692598928431625E-12</v>
      </c>
      <c r="AM126" s="72">
        <f t="shared" si="46"/>
        <v>-3.8587210190688852E-4</v>
      </c>
      <c r="AN126" s="72">
        <f t="shared" si="47"/>
        <v>-1.9868609734395992E-39</v>
      </c>
    </row>
    <row r="127" spans="1:40" x14ac:dyDescent="0.25">
      <c r="A127" s="35">
        <v>67</v>
      </c>
      <c r="B127" s="35">
        <f t="shared" si="49"/>
        <v>67</v>
      </c>
      <c r="C127" s="69">
        <f t="shared" si="52"/>
        <v>0.23</v>
      </c>
      <c r="D127" s="69">
        <f t="shared" si="52"/>
        <v>0.81021014361028476</v>
      </c>
      <c r="E127" s="69">
        <f t="shared" si="52"/>
        <v>0.53245680163100528</v>
      </c>
      <c r="F127" s="70">
        <f t="shared" si="28"/>
        <v>229383.34038238641</v>
      </c>
      <c r="G127" s="70">
        <f t="shared" si="29"/>
        <v>229383.34038238641</v>
      </c>
      <c r="H127" s="70">
        <f t="shared" si="30"/>
        <v>1141939.2523331642</v>
      </c>
      <c r="I127" s="70">
        <f t="shared" si="31"/>
        <v>1141939.2523331642</v>
      </c>
      <c r="J127" s="70">
        <f t="shared" si="32"/>
        <v>220164.72348686884</v>
      </c>
      <c r="K127" s="70">
        <f t="shared" si="33"/>
        <v>220164.72348686884</v>
      </c>
      <c r="L127" s="70">
        <f t="shared" si="34"/>
        <v>17066556.926800001</v>
      </c>
      <c r="M127" s="70">
        <f t="shared" si="35"/>
        <v>27167.632400000002</v>
      </c>
      <c r="N127" s="70">
        <f t="shared" si="36"/>
        <v>-7232.7036383368586</v>
      </c>
      <c r="O127" s="70">
        <f t="shared" si="37"/>
        <v>300.8737387153177</v>
      </c>
      <c r="P127" s="70">
        <f t="shared" si="38"/>
        <v>454.99467862567315</v>
      </c>
      <c r="Q127" s="70">
        <f t="shared" si="39"/>
        <v>11850.366663838136</v>
      </c>
      <c r="R127" s="70"/>
      <c r="S127" s="69">
        <f>((4/(1+'Input-Output Sheet 2 '!$I$26))*(1-C127*A127)*(D127*EXP(-3*C127*A127)-(E127^2*EXP(-(3*C127+4)*A127))))-((4/(1+'Input-Output Sheet 2 '!$I$26))*(1+C127*A127)*(EXP(-C127*A127)-(D127*E127^2*EXP(-(C127+4)*A127))))+((6*'Input-Output Sheet 2 '!$I$26*C127*A127/(1+'Input-Output Sheet 2 '!$I$26))*(EXP(-C127*A127)+(D127*E127^2*EXP(-(C127+4)*A127))-(D127*EXP(-3*C127*A127))-(E127^2*EXP(-(3*C127+4)*A127))))-(E127*H127*EXP(-(3*C127+2)*A127))-(E127*I127*EXP(-(C127+2)*A127))</f>
        <v>1.5724734927548648E-5</v>
      </c>
      <c r="T127" s="71">
        <f t="shared" si="48"/>
        <v>2.7223929518601246E-6</v>
      </c>
      <c r="U127" s="71">
        <f t="shared" si="50"/>
        <v>-202.22864260700192</v>
      </c>
      <c r="V127" s="71">
        <f t="shared" si="40"/>
        <v>-1.30347230609017E-34</v>
      </c>
      <c r="W127" s="69">
        <v>-2.3810383149999999E-2</v>
      </c>
      <c r="X127" s="35">
        <f t="shared" ref="X127:X190" si="53">(1+C127*A127)*(EXP(-C127*A127)-D127*E127^2*EXP(-(4+C127)*A127))-(1-C127*A127)*(D127*EXP(-3*C127*A127)-E127^2*EXP(-(3*C127+4)*A127))-(E127*F127*EXP(-(3*C127+2)*A127))-(E127*G127*EXP(-(C127+2)*A127))</f>
        <v>3.3314294064156828E-6</v>
      </c>
      <c r="Y127" s="35">
        <f t="shared" si="41"/>
        <v>-1.3521032838077582E-34</v>
      </c>
      <c r="Z127" s="71">
        <f t="shared" si="51"/>
        <v>-1234.8670283737783</v>
      </c>
      <c r="AA127" s="35"/>
      <c r="AB127" s="72">
        <f>-(1-D127)*('Input-Output Sheet 2 '!$I$24*W127*X127/Z127)</f>
        <v>-3.6768942413765946E-12</v>
      </c>
      <c r="AC127" s="72">
        <f>(1-D127)*(1-E127)*'Input-Output Sheet 2 '!$I$24*W127*Y127/Z127</f>
        <v>-6.977215460972646E-41</v>
      </c>
      <c r="AD127" s="35">
        <f>('Input-Output Sheet 2 '!$I$24*W127*S127/Z127)/2</f>
        <v>4.572259426083219E-11</v>
      </c>
      <c r="AE127" s="35">
        <f>(1-D127)*('Input-Output Sheet 2 '!$I$24*W127*T127/Z127)/2</f>
        <v>1.5023507549314282E-12</v>
      </c>
      <c r="AF127" s="35">
        <f>-(1-D127)*('Input-Output Sheet 2 '!$I$24*W127*U127/Z127)/2</f>
        <v>1.115997430428983E-4</v>
      </c>
      <c r="AG127" s="35">
        <f>-(1-D127)*(1-E127)*('Input-Output Sheet 2 '!$I$24*W127*V127/Z127)</f>
        <v>6.7262665773505157E-41</v>
      </c>
      <c r="AH127" s="72"/>
      <c r="AI127" s="72">
        <f t="shared" si="42"/>
        <v>4.794777245621634E-12</v>
      </c>
      <c r="AJ127" s="72">
        <f t="shared" si="43"/>
        <v>3.0701324886090429E-40</v>
      </c>
      <c r="AK127" s="72">
        <f t="shared" si="44"/>
        <v>-5.9541387664247928E-11</v>
      </c>
      <c r="AL127" s="72">
        <f t="shared" si="45"/>
        <v>-1.9504901709871576E-12</v>
      </c>
      <c r="AM127" s="72">
        <f t="shared" si="46"/>
        <v>-1.0171566460795054E-4</v>
      </c>
      <c r="AN127" s="72">
        <f t="shared" si="47"/>
        <v>-2.9578687891423513E-40</v>
      </c>
    </row>
    <row r="128" spans="1:40" x14ac:dyDescent="0.25">
      <c r="A128" s="35">
        <v>68</v>
      </c>
      <c r="B128" s="35">
        <f t="shared" si="49"/>
        <v>68</v>
      </c>
      <c r="C128" s="69">
        <f t="shared" si="52"/>
        <v>0.23</v>
      </c>
      <c r="D128" s="69">
        <f t="shared" si="52"/>
        <v>0.81021014361028476</v>
      </c>
      <c r="E128" s="69">
        <f t="shared" si="52"/>
        <v>0.53245680163100528</v>
      </c>
      <c r="F128" s="70">
        <f t="shared" si="28"/>
        <v>239732.11507834389</v>
      </c>
      <c r="G128" s="70">
        <f t="shared" si="29"/>
        <v>239732.11507834389</v>
      </c>
      <c r="H128" s="70">
        <f t="shared" si="30"/>
        <v>1193687.1234255466</v>
      </c>
      <c r="I128" s="70">
        <f t="shared" si="31"/>
        <v>1193687.1234255466</v>
      </c>
      <c r="J128" s="70">
        <f t="shared" si="32"/>
        <v>230223.85514417879</v>
      </c>
      <c r="K128" s="70">
        <f t="shared" si="33"/>
        <v>230223.85514417879</v>
      </c>
      <c r="L128" s="70">
        <f t="shared" si="34"/>
        <v>18108164.924800001</v>
      </c>
      <c r="M128" s="70">
        <f t="shared" si="35"/>
        <v>27984.598399999999</v>
      </c>
      <c r="N128" s="70">
        <f t="shared" si="36"/>
        <v>-7455.1967261707559</v>
      </c>
      <c r="O128" s="70">
        <f t="shared" si="37"/>
        <v>305.37834804534839</v>
      </c>
      <c r="P128" s="70">
        <f t="shared" si="38"/>
        <v>461.79960049167926</v>
      </c>
      <c r="Q128" s="70">
        <f t="shared" si="39"/>
        <v>12200.307013342928</v>
      </c>
      <c r="R128" s="70"/>
      <c r="S128" s="69">
        <f>((4/(1+'Input-Output Sheet 2 '!$I$26))*(1-C128*A128)*(D128*EXP(-3*C128*A128)-(E128^2*EXP(-(3*C128+4)*A128))))-((4/(1+'Input-Output Sheet 2 '!$I$26))*(1+C128*A128)*(EXP(-C128*A128)-(D128*E128^2*EXP(-(C128+4)*A128))))+((6*'Input-Output Sheet 2 '!$I$26*C128*A128/(1+'Input-Output Sheet 2 '!$I$26))*(EXP(-C128*A128)+(D128*E128^2*EXP(-(C128+4)*A128))-(D128*EXP(-3*C128*A128))-(E128^2*EXP(-(3*C128+4)*A128))))-(E128*H128*EXP(-(3*C128+2)*A128))-(E128*I128*EXP(-(C128+2)*A128))</f>
        <v>1.268121919321621E-5</v>
      </c>
      <c r="T128" s="71">
        <f t="shared" si="48"/>
        <v>2.200131673973749E-6</v>
      </c>
      <c r="U128" s="71">
        <f t="shared" si="50"/>
        <v>-208.20043773210338</v>
      </c>
      <c r="V128" s="71">
        <f t="shared" si="40"/>
        <v>-3.8682321455380429E-35</v>
      </c>
      <c r="W128" s="69">
        <v>-9.1723204310000001E-2</v>
      </c>
      <c r="X128" s="35">
        <f t="shared" si="53"/>
        <v>2.6840316022674618E-6</v>
      </c>
      <c r="Y128" s="35">
        <f t="shared" si="41"/>
        <v>-4.0103768838601349E-35</v>
      </c>
      <c r="Z128" s="71">
        <f t="shared" si="51"/>
        <v>-1272.0311554436837</v>
      </c>
      <c r="AA128" s="35"/>
      <c r="AB128" s="72">
        <f>-(1-D128)*('Input-Output Sheet 2 '!$I$24*W128*X128/Z128)</f>
        <v>-1.1078307842572131E-11</v>
      </c>
      <c r="AC128" s="72">
        <f>(1-D128)*(1-E128)*'Input-Output Sheet 2 '!$I$24*W128*Y128/Z128</f>
        <v>-7.73914058430531E-41</v>
      </c>
      <c r="AD128" s="35">
        <f>('Input-Output Sheet 2 '!$I$24*W128*S128/Z128)/2</f>
        <v>1.3789350814279064E-10</v>
      </c>
      <c r="AE128" s="35">
        <f>(1-D128)*('Input-Output Sheet 2 '!$I$24*W128*T128/Z128)/2</f>
        <v>4.5405083825920445E-12</v>
      </c>
      <c r="AF128" s="35">
        <f>-(1-D128)*('Input-Output Sheet 2 '!$I$24*W128*U128/Z128)/2</f>
        <v>4.296723891413908E-4</v>
      </c>
      <c r="AG128" s="35">
        <f>-(1-D128)*(1-E128)*('Input-Output Sheet 2 '!$I$24*W128*V128/Z128)</f>
        <v>7.4648326713454957E-41</v>
      </c>
      <c r="AH128" s="72"/>
      <c r="AI128" s="72">
        <f t="shared" si="42"/>
        <v>-7.3776010419743619E-12</v>
      </c>
      <c r="AJ128" s="72">
        <f t="shared" si="43"/>
        <v>-7.358178022638978E-41</v>
      </c>
      <c r="AK128" s="72">
        <f t="shared" si="44"/>
        <v>9.1808051201811413E-11</v>
      </c>
      <c r="AL128" s="72">
        <f t="shared" si="45"/>
        <v>3.0214295687617364E-12</v>
      </c>
      <c r="AM128" s="72">
        <f t="shared" si="46"/>
        <v>2.7063606609214455E-4</v>
      </c>
      <c r="AN128" s="72">
        <f t="shared" si="47"/>
        <v>7.0955496243480057E-41</v>
      </c>
    </row>
    <row r="129" spans="1:40" x14ac:dyDescent="0.25">
      <c r="A129" s="35">
        <v>69</v>
      </c>
      <c r="B129" s="35">
        <f t="shared" si="49"/>
        <v>69</v>
      </c>
      <c r="C129" s="69">
        <f t="shared" si="52"/>
        <v>0.23</v>
      </c>
      <c r="D129" s="69">
        <f t="shared" si="52"/>
        <v>0.81021014361028476</v>
      </c>
      <c r="E129" s="69">
        <f t="shared" si="52"/>
        <v>0.53245680163100528</v>
      </c>
      <c r="F129" s="70">
        <f t="shared" si="28"/>
        <v>250387.43480656465</v>
      </c>
      <c r="G129" s="70">
        <f t="shared" si="29"/>
        <v>250387.43480656465</v>
      </c>
      <c r="H129" s="70">
        <f t="shared" si="30"/>
        <v>1246975.273111833</v>
      </c>
      <c r="I129" s="70">
        <f t="shared" si="31"/>
        <v>1246975.273111833</v>
      </c>
      <c r="J129" s="70">
        <f t="shared" si="32"/>
        <v>240585.05947375932</v>
      </c>
      <c r="K129" s="70">
        <f t="shared" si="33"/>
        <v>240585.05947375932</v>
      </c>
      <c r="L129" s="70">
        <f t="shared" si="34"/>
        <v>19196744.402000003</v>
      </c>
      <c r="M129" s="70">
        <f t="shared" si="35"/>
        <v>28813.667599999997</v>
      </c>
      <c r="N129" s="70">
        <f t="shared" si="36"/>
        <v>-7681.0591152921543</v>
      </c>
      <c r="O129" s="70">
        <f t="shared" si="37"/>
        <v>309.88295737537908</v>
      </c>
      <c r="P129" s="70">
        <f t="shared" si="38"/>
        <v>468.60452235768548</v>
      </c>
      <c r="Q129" s="70">
        <f t="shared" si="39"/>
        <v>12555.337223105224</v>
      </c>
      <c r="R129" s="70"/>
      <c r="S129" s="69">
        <f>((4/(1+'Input-Output Sheet 2 '!$I$26))*(1-C129*A129)*(D129*EXP(-3*C129*A129)-(E129^2*EXP(-(3*C129+4)*A129))))-((4/(1+'Input-Output Sheet 2 '!$I$26))*(1+C129*A129)*(EXP(-C129*A129)-(D129*E129^2*EXP(-(C129+4)*A129))))+((6*'Input-Output Sheet 2 '!$I$26*C129*A129/(1+'Input-Output Sheet 2 '!$I$26))*(EXP(-C129*A129)+(D129*E129^2*EXP(-(C129+4)*A129))-(D129*EXP(-3*C129*A129))-(E129^2*EXP(-(3*C129+4)*A129))))-(E129*H129*EXP(-(3*C129+2)*A129))-(E129*I129*EXP(-(C129+2)*A129))</f>
        <v>1.0224541549747946E-5</v>
      </c>
      <c r="T129" s="71">
        <f t="shared" si="48"/>
        <v>1.7775549426554449E-6</v>
      </c>
      <c r="U129" s="71">
        <f t="shared" si="50"/>
        <v>-214.25909223971456</v>
      </c>
      <c r="V129" s="71">
        <f t="shared" si="40"/>
        <v>-1.1476901641939117E-35</v>
      </c>
      <c r="W129" s="69">
        <v>-7.4945300130000003E-2</v>
      </c>
      <c r="X129" s="35">
        <f t="shared" si="53"/>
        <v>2.162029695933665E-6</v>
      </c>
      <c r="Y129" s="35">
        <f t="shared" si="41"/>
        <v>-1.1892380161618376E-35</v>
      </c>
      <c r="Z129" s="71">
        <f t="shared" si="51"/>
        <v>-1309.7458621738881</v>
      </c>
      <c r="AA129" s="35"/>
      <c r="AB129" s="72">
        <f>-(1-D129)*('Input-Output Sheet 2 '!$I$24*W129*X129/Z129)</f>
        <v>-7.081468982249635E-12</v>
      </c>
      <c r="AC129" s="72">
        <f>(1-D129)*(1-E129)*'Input-Output Sheet 2 '!$I$24*W129*Y129/Z129</f>
        <v>-1.8211773051378429E-41</v>
      </c>
      <c r="AD129" s="35">
        <f>('Input-Output Sheet 2 '!$I$24*W129*S129/Z129)/2</f>
        <v>8.8227211611068744E-11</v>
      </c>
      <c r="AE129" s="35">
        <f>(1-D129)*('Input-Output Sheet 2 '!$I$24*W129*T129/Z129)/2</f>
        <v>2.9110840184882634E-12</v>
      </c>
      <c r="AF129" s="35">
        <f>-(1-D129)*('Input-Output Sheet 2 '!$I$24*W129*U129/Z129)/2</f>
        <v>3.508899805386981E-4</v>
      </c>
      <c r="AG129" s="35">
        <f>-(1-D129)*(1-E129)*('Input-Output Sheet 2 '!$I$24*W129*V129/Z129)</f>
        <v>1.7575516859994477E-41</v>
      </c>
      <c r="AH129" s="72"/>
      <c r="AI129" s="72">
        <f t="shared" si="42"/>
        <v>-9.0798884124108833E-12</v>
      </c>
      <c r="AJ129" s="72">
        <f t="shared" si="43"/>
        <v>-4.7801589447215768E-41</v>
      </c>
      <c r="AK129" s="72">
        <f t="shared" si="44"/>
        <v>1.1306035987692969E-10</v>
      </c>
      <c r="AL129" s="72">
        <f t="shared" si="45"/>
        <v>3.7257962005401542E-12</v>
      </c>
      <c r="AM129" s="72">
        <f t="shared" si="46"/>
        <v>3.9028118484004445E-4</v>
      </c>
      <c r="AN129" s="72">
        <f t="shared" si="47"/>
        <v>4.6111921786724721E-41</v>
      </c>
    </row>
    <row r="130" spans="1:40" x14ac:dyDescent="0.25">
      <c r="A130" s="35">
        <v>70</v>
      </c>
      <c r="B130" s="35">
        <f t="shared" si="49"/>
        <v>70</v>
      </c>
      <c r="C130" s="69">
        <f t="shared" si="52"/>
        <v>0.23</v>
      </c>
      <c r="D130" s="69">
        <f t="shared" si="52"/>
        <v>0.81021014361028476</v>
      </c>
      <c r="E130" s="69">
        <f t="shared" si="52"/>
        <v>0.53245680163100528</v>
      </c>
      <c r="F130" s="70">
        <f t="shared" si="28"/>
        <v>261353.77192704129</v>
      </c>
      <c r="G130" s="70">
        <f t="shared" si="29"/>
        <v>261353.77192704129</v>
      </c>
      <c r="H130" s="70">
        <f t="shared" si="30"/>
        <v>1301826.2915091757</v>
      </c>
      <c r="I130" s="70">
        <f t="shared" si="31"/>
        <v>1301826.2915091757</v>
      </c>
      <c r="J130" s="70">
        <f t="shared" si="32"/>
        <v>251252.80883560298</v>
      </c>
      <c r="K130" s="70">
        <f t="shared" si="33"/>
        <v>251252.80883560298</v>
      </c>
      <c r="L130" s="70">
        <f t="shared" si="34"/>
        <v>20333686.84</v>
      </c>
      <c r="M130" s="70">
        <f t="shared" si="35"/>
        <v>29654.84</v>
      </c>
      <c r="N130" s="70">
        <f t="shared" si="36"/>
        <v>-7910.2908057010573</v>
      </c>
      <c r="O130" s="70">
        <f t="shared" si="37"/>
        <v>314.38756670540977</v>
      </c>
      <c r="P130" s="70">
        <f t="shared" si="38"/>
        <v>475.40944422369159</v>
      </c>
      <c r="Q130" s="70">
        <f t="shared" si="39"/>
        <v>12915.457293125017</v>
      </c>
      <c r="R130" s="70"/>
      <c r="S130" s="69">
        <f>((4/(1+'Input-Output Sheet 2 '!$I$26))*(1-C130*A130)*(D130*EXP(-3*C130*A130)-(E130^2*EXP(-(3*C130+4)*A130))))-((4/(1+'Input-Output Sheet 2 '!$I$26))*(1+C130*A130)*(EXP(-C130*A130)-(D130*E130^2*EXP(-(C130+4)*A130))))+((6*'Input-Output Sheet 2 '!$I$26*C130*A130/(1+'Input-Output Sheet 2 '!$I$26))*(EXP(-C130*A130)+(D130*E130^2*EXP(-(C130+4)*A130))-(D130*EXP(-3*C130*A130))-(E130^2*EXP(-(3*C130+4)*A130))))-(E130*H130*EXP(-(3*C130+2)*A130))-(E130*I130*EXP(-(C130+2)*A130))</f>
        <v>8.2420373811665606E-6</v>
      </c>
      <c r="T130" s="71">
        <f t="shared" si="48"/>
        <v>1.4357471207298509E-6</v>
      </c>
      <c r="U130" s="71">
        <f t="shared" si="50"/>
        <v>-220.40460612983534</v>
      </c>
      <c r="V130" s="71">
        <f t="shared" si="40"/>
        <v>-3.4044040925818138E-36</v>
      </c>
      <c r="W130" s="69">
        <v>9.9877887849999999E-3</v>
      </c>
      <c r="X130" s="35">
        <f t="shared" si="53"/>
        <v>1.7412252315235306E-6</v>
      </c>
      <c r="Y130" s="35">
        <f t="shared" si="41"/>
        <v>-3.5258453800698748E-36</v>
      </c>
      <c r="Z130" s="71">
        <f t="shared" si="51"/>
        <v>-1348.0111485643904</v>
      </c>
      <c r="AA130" s="35"/>
      <c r="AB130" s="72">
        <f>-(1-D130)*('Input-Output Sheet 2 '!$I$24*W130*X130/Z130)</f>
        <v>7.3847390197094826E-13</v>
      </c>
      <c r="AC130" s="72">
        <f>(1-D130)*(1-E130)*'Input-Output Sheet 2 '!$I$24*W130*Y130/Z130</f>
        <v>6.9914170057746895E-43</v>
      </c>
      <c r="AD130" s="35">
        <f>('Input-Output Sheet 2 '!$I$24*W130*S130/Z130)/2</f>
        <v>-9.2089854555078149E-12</v>
      </c>
      <c r="AE130" s="35">
        <f>(1-D130)*('Input-Output Sheet 2 '!$I$24*W130*T130/Z130)/2</f>
        <v>-3.0445853853186562E-13</v>
      </c>
      <c r="AF130" s="35">
        <f>-(1-D130)*('Input-Output Sheet 2 '!$I$24*W130*U130/Z130)/2</f>
        <v>-4.6738080334000125E-5</v>
      </c>
      <c r="AG130" s="35">
        <f>-(1-D130)*(1-E130)*('Input-Output Sheet 2 '!$I$24*W130*V130/Z130)</f>
        <v>-6.7506104498926572E-43</v>
      </c>
      <c r="AH130" s="72"/>
      <c r="AI130" s="72">
        <f t="shared" si="42"/>
        <v>-3.1714975401393433E-12</v>
      </c>
      <c r="AJ130" s="72">
        <f t="shared" si="43"/>
        <v>-8.7563156754004793E-42</v>
      </c>
      <c r="AK130" s="72">
        <f t="shared" si="44"/>
        <v>3.9509113077780465E-11</v>
      </c>
      <c r="AL130" s="72">
        <f t="shared" si="45"/>
        <v>1.303312739978199E-12</v>
      </c>
      <c r="AM130" s="72">
        <f t="shared" si="46"/>
        <v>1.5207595010234898E-4</v>
      </c>
      <c r="AN130" s="72">
        <f t="shared" si="47"/>
        <v>8.450227907502606E-42</v>
      </c>
    </row>
    <row r="131" spans="1:40" x14ac:dyDescent="0.25">
      <c r="A131" s="35">
        <v>71</v>
      </c>
      <c r="B131" s="35">
        <f t="shared" si="49"/>
        <v>71</v>
      </c>
      <c r="C131" s="69">
        <f t="shared" si="52"/>
        <v>0.23</v>
      </c>
      <c r="D131" s="69">
        <f t="shared" si="52"/>
        <v>0.81021014361028476</v>
      </c>
      <c r="E131" s="69">
        <f t="shared" si="52"/>
        <v>0.53245680163100528</v>
      </c>
      <c r="F131" s="70">
        <f t="shared" si="28"/>
        <v>272635.59879976674</v>
      </c>
      <c r="G131" s="70">
        <f t="shared" si="29"/>
        <v>272635.59879976674</v>
      </c>
      <c r="H131" s="70">
        <f t="shared" si="30"/>
        <v>1358262.7687347271</v>
      </c>
      <c r="I131" s="70">
        <f t="shared" si="31"/>
        <v>1358262.7687347271</v>
      </c>
      <c r="J131" s="70">
        <f t="shared" si="32"/>
        <v>262231.5755897027</v>
      </c>
      <c r="K131" s="70">
        <f t="shared" si="33"/>
        <v>262231.5755897027</v>
      </c>
      <c r="L131" s="70">
        <f t="shared" si="34"/>
        <v>21520404.033999998</v>
      </c>
      <c r="M131" s="70">
        <f t="shared" si="35"/>
        <v>30508.115600000001</v>
      </c>
      <c r="N131" s="70">
        <f t="shared" si="36"/>
        <v>-8142.8917973974621</v>
      </c>
      <c r="O131" s="70">
        <f t="shared" si="37"/>
        <v>318.89217603544046</v>
      </c>
      <c r="P131" s="70">
        <f t="shared" si="38"/>
        <v>482.21436608969771</v>
      </c>
      <c r="Q131" s="70">
        <f t="shared" si="39"/>
        <v>13280.66722340231</v>
      </c>
      <c r="R131" s="70"/>
      <c r="S131" s="69">
        <f>((4/(1+'Input-Output Sheet 2 '!$I$26))*(1-C131*A131)*(D131*EXP(-3*C131*A131)-(E131^2*EXP(-(3*C131+4)*A131))))-((4/(1+'Input-Output Sheet 2 '!$I$26))*(1+C131*A131)*(EXP(-C131*A131)-(D131*E131^2*EXP(-(C131+4)*A131))))+((6*'Input-Output Sheet 2 '!$I$26*C131*A131/(1+'Input-Output Sheet 2 '!$I$26))*(EXP(-C131*A131)+(D131*E131^2*EXP(-(C131+4)*A131))-(D131*EXP(-3*C131*A131))-(E131^2*EXP(-(3*C131+4)*A131))))-(E131*H131*EXP(-(3*C131+2)*A131))-(E131*I131*EXP(-(C131+2)*A131))</f>
        <v>6.6425654416888962E-6</v>
      </c>
      <c r="T131" s="71">
        <f t="shared" si="48"/>
        <v>1.1593572999461609E-6</v>
      </c>
      <c r="U131" s="71">
        <f t="shared" si="50"/>
        <v>-226.6369794024657</v>
      </c>
      <c r="V131" s="71">
        <f t="shared" si="40"/>
        <v>-1.009635566340199E-36</v>
      </c>
      <c r="W131" s="69">
        <v>8.4599982889999994E-2</v>
      </c>
      <c r="X131" s="35">
        <f t="shared" si="53"/>
        <v>1.4020699238009526E-6</v>
      </c>
      <c r="Y131" s="35">
        <f t="shared" si="41"/>
        <v>-1.0451319532969633E-36</v>
      </c>
      <c r="Z131" s="71">
        <f t="shared" si="51"/>
        <v>-1386.8270146151892</v>
      </c>
      <c r="AA131" s="35"/>
      <c r="AB131" s="72">
        <f>-(1-D131)*('Input-Output Sheet 2 '!$I$24*W131*X131/Z131)</f>
        <v>4.8957810833222655E-12</v>
      </c>
      <c r="AC131" s="72">
        <f>(1-D131)*(1-E131)*'Input-Output Sheet 2 '!$I$24*W131*Y131/Z131</f>
        <v>1.7062599067595342E-42</v>
      </c>
      <c r="AD131" s="35">
        <f>('Input-Output Sheet 2 '!$I$24*W131*S131/Z131)/2</f>
        <v>-6.1106184298387276E-11</v>
      </c>
      <c r="AE131" s="35">
        <f>(1-D131)*('Input-Output Sheet 2 '!$I$24*W131*T131/Z131)/2</f>
        <v>-2.024135687363118E-12</v>
      </c>
      <c r="AF131" s="35">
        <f>-(1-D131)*('Input-Output Sheet 2 '!$I$24*W131*U131/Z131)/2</f>
        <v>-3.9568819561149466E-4</v>
      </c>
      <c r="AG131" s="35">
        <f>-(1-D131)*(1-E131)*('Input-Output Sheet 2 '!$I$24*W131*V131/Z131)</f>
        <v>-1.6483092702795308E-42</v>
      </c>
      <c r="AH131" s="72"/>
      <c r="AI131" s="72">
        <f t="shared" si="42"/>
        <v>2.817127492646607E-12</v>
      </c>
      <c r="AJ131" s="72">
        <f t="shared" si="43"/>
        <v>1.2027008036685016E-42</v>
      </c>
      <c r="AK131" s="72">
        <f t="shared" si="44"/>
        <v>-3.5157584876947546E-11</v>
      </c>
      <c r="AL131" s="72">
        <f t="shared" si="45"/>
        <v>-1.1642971129474917E-12</v>
      </c>
      <c r="AM131" s="72">
        <f t="shared" si="46"/>
        <v>-2.212131379727474E-4</v>
      </c>
      <c r="AN131" s="72">
        <f t="shared" si="47"/>
        <v>-1.1616851576343982E-42</v>
      </c>
    </row>
    <row r="132" spans="1:40" x14ac:dyDescent="0.25">
      <c r="A132" s="35">
        <v>72</v>
      </c>
      <c r="B132" s="35">
        <f t="shared" si="49"/>
        <v>72</v>
      </c>
      <c r="C132" s="69">
        <f t="shared" si="52"/>
        <v>0.23</v>
      </c>
      <c r="D132" s="69">
        <f t="shared" si="52"/>
        <v>0.81021014361028476</v>
      </c>
      <c r="E132" s="69">
        <f t="shared" si="52"/>
        <v>0.53245680163100528</v>
      </c>
      <c r="F132" s="70">
        <f t="shared" si="28"/>
        <v>284237.38778473361</v>
      </c>
      <c r="G132" s="70">
        <f t="shared" si="29"/>
        <v>284237.38778473361</v>
      </c>
      <c r="H132" s="70">
        <f t="shared" si="30"/>
        <v>1416307.2949056402</v>
      </c>
      <c r="I132" s="70">
        <f t="shared" si="31"/>
        <v>1416307.2949056402</v>
      </c>
      <c r="J132" s="70">
        <f t="shared" si="32"/>
        <v>273525.83209605102</v>
      </c>
      <c r="K132" s="70">
        <f t="shared" si="33"/>
        <v>273525.83209605102</v>
      </c>
      <c r="L132" s="70">
        <f t="shared" si="34"/>
        <v>22758328.092800003</v>
      </c>
      <c r="M132" s="70">
        <f t="shared" si="35"/>
        <v>31373.494400000003</v>
      </c>
      <c r="N132" s="70">
        <f t="shared" si="36"/>
        <v>-8378.8620903813699</v>
      </c>
      <c r="O132" s="70">
        <f t="shared" si="37"/>
        <v>323.39678536547115</v>
      </c>
      <c r="P132" s="70">
        <f t="shared" si="38"/>
        <v>489.01928795570387</v>
      </c>
      <c r="Q132" s="70">
        <f t="shared" si="39"/>
        <v>13650.967013937103</v>
      </c>
      <c r="R132" s="70"/>
      <c r="S132" s="69">
        <f>((4/(1+'Input-Output Sheet 2 '!$I$26))*(1-C132*A132)*(D132*EXP(-3*C132*A132)-(E132^2*EXP(-(3*C132+4)*A132))))-((4/(1+'Input-Output Sheet 2 '!$I$26))*(1+C132*A132)*(EXP(-C132*A132)-(D132*E132^2*EXP(-(C132+4)*A132))))+((6*'Input-Output Sheet 2 '!$I$26*C132*A132/(1+'Input-Output Sheet 2 '!$I$26))*(EXP(-C132*A132)+(D132*E132^2*EXP(-(C132+4)*A132))-(D132*EXP(-3*C132*A132))-(E132^2*EXP(-(3*C132+4)*A132))))-(E132*H132*EXP(-(3*C132+2)*A132))-(E132*I132*EXP(-(C132+2)*A132))</f>
        <v>5.3524194961112664E-6</v>
      </c>
      <c r="T132" s="71">
        <f t="shared" si="48"/>
        <v>9.3593298782910457E-7</v>
      </c>
      <c r="U132" s="71">
        <f t="shared" si="50"/>
        <v>-232.95621205760571</v>
      </c>
      <c r="V132" s="71">
        <f t="shared" si="40"/>
        <v>-2.993628676850348E-37</v>
      </c>
      <c r="W132" s="69">
        <v>8.0944456279999993E-2</v>
      </c>
      <c r="X132" s="35">
        <f t="shared" si="53"/>
        <v>1.1287763232334773E-6</v>
      </c>
      <c r="Y132" s="35">
        <f t="shared" si="41"/>
        <v>-3.0973819812698397E-37</v>
      </c>
      <c r="Z132" s="71">
        <f t="shared" si="51"/>
        <v>-1426.1934603262844</v>
      </c>
      <c r="AA132" s="35"/>
      <c r="AB132" s="72">
        <f>-(1-D132)*('Input-Output Sheet 2 '!$I$24*W132*X132/Z132)</f>
        <v>3.667084311237053E-12</v>
      </c>
      <c r="AC132" s="72">
        <f>(1-D132)*(1-E132)*'Input-Output Sheet 2 '!$I$24*W132*Y132/Z132</f>
        <v>4.7046737779782572E-43</v>
      </c>
      <c r="AD132" s="35">
        <f>('Input-Output Sheet 2 '!$I$24*W132*S132/Z132)/2</f>
        <v>-4.5809985566788937E-11</v>
      </c>
      <c r="AE132" s="35">
        <f>(1-D132)*('Input-Output Sheet 2 '!$I$24*W132*T132/Z132)/2</f>
        <v>-1.5202946347269459E-12</v>
      </c>
      <c r="AF132" s="35">
        <f>-(1-D132)*('Input-Output Sheet 2 '!$I$24*W132*U132/Z132)/2</f>
        <v>-3.7840538149955494E-4</v>
      </c>
      <c r="AG132" s="35">
        <f>-(1-D132)*(1-E132)*('Input-Output Sheet 2 '!$I$24*W132*V132/Z132)</f>
        <v>-4.5470808644684881E-43</v>
      </c>
      <c r="AH132" s="72"/>
      <c r="AI132" s="72">
        <f t="shared" si="42"/>
        <v>4.2814326972796592E-12</v>
      </c>
      <c r="AJ132" s="72">
        <f t="shared" si="43"/>
        <v>1.0883636422786799E-42</v>
      </c>
      <c r="AK132" s="72">
        <f t="shared" si="44"/>
        <v>-5.3458084932588103E-11</v>
      </c>
      <c r="AL132" s="72">
        <f t="shared" si="45"/>
        <v>-1.772215161045032E-12</v>
      </c>
      <c r="AM132" s="72">
        <f t="shared" si="46"/>
        <v>-3.870467885555248E-4</v>
      </c>
      <c r="AN132" s="72">
        <f t="shared" si="47"/>
        <v>-1.0515086783631898E-42</v>
      </c>
    </row>
    <row r="133" spans="1:40" x14ac:dyDescent="0.25">
      <c r="A133" s="35">
        <v>73</v>
      </c>
      <c r="B133" s="35">
        <f t="shared" si="49"/>
        <v>73</v>
      </c>
      <c r="C133" s="69">
        <f t="shared" si="52"/>
        <v>0.23</v>
      </c>
      <c r="D133" s="69">
        <f t="shared" si="52"/>
        <v>0.81021014361028476</v>
      </c>
      <c r="E133" s="69">
        <f t="shared" si="52"/>
        <v>0.53245680163100528</v>
      </c>
      <c r="F133" s="70">
        <f t="shared" si="28"/>
        <v>296163.61124193453</v>
      </c>
      <c r="G133" s="70">
        <f t="shared" si="29"/>
        <v>296163.61124193453</v>
      </c>
      <c r="H133" s="70">
        <f t="shared" si="30"/>
        <v>1475982.4601390674</v>
      </c>
      <c r="I133" s="70">
        <f t="shared" si="31"/>
        <v>1475982.4601390674</v>
      </c>
      <c r="J133" s="70">
        <f t="shared" si="32"/>
        <v>285140.05071464082</v>
      </c>
      <c r="K133" s="70">
        <f t="shared" si="33"/>
        <v>285140.05071464082</v>
      </c>
      <c r="L133" s="70">
        <f t="shared" si="34"/>
        <v>24048911.4388</v>
      </c>
      <c r="M133" s="70">
        <f t="shared" si="35"/>
        <v>32250.9764</v>
      </c>
      <c r="N133" s="70">
        <f t="shared" si="36"/>
        <v>-8618.2016846527804</v>
      </c>
      <c r="O133" s="70">
        <f t="shared" si="37"/>
        <v>327.90139469550184</v>
      </c>
      <c r="P133" s="70">
        <f t="shared" si="38"/>
        <v>495.82420982170993</v>
      </c>
      <c r="Q133" s="70">
        <f t="shared" si="39"/>
        <v>14026.356664729399</v>
      </c>
      <c r="R133" s="70"/>
      <c r="S133" s="69">
        <f>((4/(1+'Input-Output Sheet 2 '!$I$26))*(1-C133*A133)*(D133*EXP(-3*C133*A133)-(E133^2*EXP(-(3*C133+4)*A133))))-((4/(1+'Input-Output Sheet 2 '!$I$26))*(1+C133*A133)*(EXP(-C133*A133)-(D133*E133^2*EXP(-(C133+4)*A133))))+((6*'Input-Output Sheet 2 '!$I$26*C133*A133/(1+'Input-Output Sheet 2 '!$I$26))*(EXP(-C133*A133)+(D133*E133^2*EXP(-(C133+4)*A133))-(D133*EXP(-3*C133*A133))-(E133^2*EXP(-(3*C133+4)*A133))))-(E133*H133*EXP(-(3*C133+2)*A133))-(E133*I133*EXP(-(C133+2)*A133))</f>
        <v>4.3120113611610502E-6</v>
      </c>
      <c r="T133" s="71">
        <f t="shared" si="48"/>
        <v>7.5537711428805567E-7</v>
      </c>
      <c r="U133" s="71">
        <f t="shared" si="50"/>
        <v>-239.36230409525538</v>
      </c>
      <c r="V133" s="71">
        <f t="shared" si="40"/>
        <v>-8.8744923410049869E-38</v>
      </c>
      <c r="W133" s="69">
        <v>3.444570023E-3</v>
      </c>
      <c r="X133" s="35">
        <f t="shared" si="53"/>
        <v>9.0859762428564527E-7</v>
      </c>
      <c r="Y133" s="35">
        <f t="shared" si="41"/>
        <v>-9.1777555489217806E-38</v>
      </c>
      <c r="Z133" s="71">
        <f t="shared" si="51"/>
        <v>-1466.1104856976749</v>
      </c>
      <c r="AA133" s="35"/>
      <c r="AB133" s="72">
        <f>-(1-D133)*('Input-Output Sheet 2 '!$I$24*W133*X133/Z133)</f>
        <v>1.2219241526432602E-13</v>
      </c>
      <c r="AC133" s="72">
        <f>(1-D133)*(1-E133)*'Input-Output Sheet 2 '!$I$24*W133*Y133/Z133</f>
        <v>5.7707316824523489E-45</v>
      </c>
      <c r="AD133" s="35">
        <f>('Input-Output Sheet 2 '!$I$24*W133*S133/Z133)/2</f>
        <v>-1.5277403735480027E-12</v>
      </c>
      <c r="AE133" s="35">
        <f>(1-D133)*('Input-Output Sheet 2 '!$I$24*W133*T133/Z133)/2</f>
        <v>-5.0793305839217464E-14</v>
      </c>
      <c r="AF133" s="35">
        <f>-(1-D133)*('Input-Output Sheet 2 '!$I$24*W133*U133/Z133)/2</f>
        <v>-1.6095275443642508E-5</v>
      </c>
      <c r="AG133" s="35">
        <f>-(1-D133)*(1-E133)*('Input-Output Sheet 2 '!$I$24*W133*V133/Z133)</f>
        <v>-5.5800477409680736E-45</v>
      </c>
      <c r="AH133" s="72"/>
      <c r="AI133" s="72">
        <f t="shared" si="42"/>
        <v>1.8946383632506894E-12</v>
      </c>
      <c r="AJ133" s="72">
        <f t="shared" si="43"/>
        <v>2.3811905474013903E-43</v>
      </c>
      <c r="AK133" s="72">
        <f t="shared" si="44"/>
        <v>-2.3668862970168471E-11</v>
      </c>
      <c r="AL133" s="72">
        <f t="shared" si="45"/>
        <v>-7.855439702830817E-13</v>
      </c>
      <c r="AM133" s="72">
        <f t="shared" si="46"/>
        <v>-1.9725032847159871E-4</v>
      </c>
      <c r="AN133" s="72">
        <f t="shared" si="47"/>
        <v>-2.3014406709390842E-43</v>
      </c>
    </row>
    <row r="134" spans="1:40" x14ac:dyDescent="0.25">
      <c r="A134" s="35">
        <v>74</v>
      </c>
      <c r="B134" s="35">
        <f t="shared" si="49"/>
        <v>74</v>
      </c>
      <c r="C134" s="69">
        <f t="shared" si="52"/>
        <v>0.23</v>
      </c>
      <c r="D134" s="69">
        <f t="shared" si="52"/>
        <v>0.81021014361028476</v>
      </c>
      <c r="E134" s="69">
        <f t="shared" si="52"/>
        <v>0.53245680163100528</v>
      </c>
      <c r="F134" s="70">
        <f t="shared" si="28"/>
        <v>308418.74153136235</v>
      </c>
      <c r="G134" s="70">
        <f t="shared" si="29"/>
        <v>308418.74153136235</v>
      </c>
      <c r="H134" s="70">
        <f t="shared" si="30"/>
        <v>1537310.8545521612</v>
      </c>
      <c r="I134" s="70">
        <f t="shared" si="31"/>
        <v>1537310.8545521612</v>
      </c>
      <c r="J134" s="70">
        <f t="shared" si="32"/>
        <v>297078.70380546479</v>
      </c>
      <c r="K134" s="70">
        <f t="shared" si="33"/>
        <v>297078.70380546479</v>
      </c>
      <c r="L134" s="70">
        <f t="shared" si="34"/>
        <v>25393626.808000002</v>
      </c>
      <c r="M134" s="70">
        <f t="shared" si="35"/>
        <v>33140.561600000001</v>
      </c>
      <c r="N134" s="70">
        <f t="shared" si="36"/>
        <v>-8860.9105802116919</v>
      </c>
      <c r="O134" s="70">
        <f t="shared" si="37"/>
        <v>332.40600402553252</v>
      </c>
      <c r="P134" s="70">
        <f t="shared" si="38"/>
        <v>502.62913168771615</v>
      </c>
      <c r="Q134" s="70">
        <f t="shared" si="39"/>
        <v>14406.836175779194</v>
      </c>
      <c r="R134" s="70"/>
      <c r="S134" s="69">
        <f>((4/(1+'Input-Output Sheet 2 '!$I$26))*(1-C134*A134)*(D134*EXP(-3*C134*A134)-(E134^2*EXP(-(3*C134+4)*A134))))-((4/(1+'Input-Output Sheet 2 '!$I$26))*(1+C134*A134)*(EXP(-C134*A134)-(D134*E134^2*EXP(-(C134+4)*A134))))+((6*'Input-Output Sheet 2 '!$I$26*C134*A134/(1+'Input-Output Sheet 2 '!$I$26))*(EXP(-C134*A134)+(D134*E134^2*EXP(-(C134+4)*A134))-(D134*EXP(-3*C134*A134))-(E134^2*EXP(-(3*C134+4)*A134))))-(E134*H134*EXP(-(3*C134+2)*A134))-(E134*I134*EXP(-(C134+2)*A134))</f>
        <v>3.4731809498497103E-6</v>
      </c>
      <c r="T134" s="71">
        <f t="shared" si="48"/>
        <v>6.0950581122077327E-7</v>
      </c>
      <c r="U134" s="71">
        <f t="shared" si="50"/>
        <v>-245.85525551541463</v>
      </c>
      <c r="V134" s="71">
        <f t="shared" si="40"/>
        <v>-2.6302912917120127E-38</v>
      </c>
      <c r="W134" s="69">
        <v>-7.614567823E-2</v>
      </c>
      <c r="X134" s="35">
        <f t="shared" si="53"/>
        <v>7.3124465500655315E-7</v>
      </c>
      <c r="Y134" s="35">
        <f t="shared" si="41"/>
        <v>-2.7189328764697763E-38</v>
      </c>
      <c r="Z134" s="71">
        <f t="shared" si="51"/>
        <v>-1506.5780907293611</v>
      </c>
      <c r="AA134" s="35"/>
      <c r="AB134" s="72">
        <f>-(1-D134)*('Input-Output Sheet 2 '!$I$24*W134*X134/Z134)</f>
        <v>-2.115537124060751E-12</v>
      </c>
      <c r="AC134" s="72">
        <f>(1-D134)*(1-E134)*'Input-Output Sheet 2 '!$I$24*W134*Y134/Z134</f>
        <v>-3.6777158862219453E-44</v>
      </c>
      <c r="AD134" s="35">
        <f>('Input-Output Sheet 2 '!$I$24*W134*S134/Z134)/2</f>
        <v>2.6471732382753079E-11</v>
      </c>
      <c r="AE134" s="35">
        <f>(1-D134)*('Input-Output Sheet 2 '!$I$24*W134*T134/Z134)/2</f>
        <v>8.8166946735272505E-13</v>
      </c>
      <c r="AF134" s="35">
        <f>-(1-D134)*('Input-Output Sheet 2 '!$I$24*W134*U134/Z134)/2</f>
        <v>3.5563741671632476E-4</v>
      </c>
      <c r="AG134" s="35">
        <f>-(1-D134)*(1-E134)*('Input-Output Sheet 2 '!$I$24*W134*V134/Z134)</f>
        <v>3.5578164332914307E-44</v>
      </c>
      <c r="AH134" s="72"/>
      <c r="AI134" s="72">
        <f t="shared" si="42"/>
        <v>-9.9667235439821239E-13</v>
      </c>
      <c r="AJ134" s="72">
        <f t="shared" si="43"/>
        <v>-1.5503213589883553E-44</v>
      </c>
      <c r="AK134" s="72">
        <f t="shared" si="44"/>
        <v>1.2471996004602538E-11</v>
      </c>
      <c r="AL134" s="72">
        <f t="shared" si="45"/>
        <v>4.1543808075675377E-13</v>
      </c>
      <c r="AM134" s="72">
        <f t="shared" si="46"/>
        <v>1.6977107063634113E-4</v>
      </c>
      <c r="AN134" s="72">
        <f t="shared" si="47"/>
        <v>1.4999058295973117E-44</v>
      </c>
    </row>
    <row r="135" spans="1:40" x14ac:dyDescent="0.25">
      <c r="A135" s="35">
        <v>75</v>
      </c>
      <c r="B135" s="35">
        <f t="shared" si="49"/>
        <v>75</v>
      </c>
      <c r="C135" s="69">
        <f t="shared" si="52"/>
        <v>0.23</v>
      </c>
      <c r="D135" s="69">
        <f t="shared" si="52"/>
        <v>0.81021014361028476</v>
      </c>
      <c r="E135" s="69">
        <f t="shared" si="52"/>
        <v>0.53245680163100528</v>
      </c>
      <c r="F135" s="70">
        <f t="shared" si="28"/>
        <v>321007.25101300981</v>
      </c>
      <c r="G135" s="70">
        <f t="shared" si="29"/>
        <v>321007.25101300981</v>
      </c>
      <c r="H135" s="70">
        <f t="shared" si="30"/>
        <v>1600315.0682620751</v>
      </c>
      <c r="I135" s="70">
        <f t="shared" si="31"/>
        <v>1600315.0682620751</v>
      </c>
      <c r="J135" s="70">
        <f t="shared" si="32"/>
        <v>309346.26372851559</v>
      </c>
      <c r="K135" s="70">
        <f t="shared" si="33"/>
        <v>309346.26372851559</v>
      </c>
      <c r="L135" s="70">
        <f t="shared" si="34"/>
        <v>26793967.25</v>
      </c>
      <c r="M135" s="70">
        <f t="shared" si="35"/>
        <v>34042.25</v>
      </c>
      <c r="N135" s="70">
        <f t="shared" si="36"/>
        <v>-9106.9887770581081</v>
      </c>
      <c r="O135" s="70">
        <f t="shared" si="37"/>
        <v>336.91061335556321</v>
      </c>
      <c r="P135" s="70">
        <f t="shared" si="38"/>
        <v>509.43405355372226</v>
      </c>
      <c r="Q135" s="70">
        <f t="shared" si="39"/>
        <v>14792.40554708649</v>
      </c>
      <c r="R135" s="70"/>
      <c r="S135" s="69">
        <f>((4/(1+'Input-Output Sheet 2 '!$I$26))*(1-C135*A135)*(D135*EXP(-3*C135*A135)-(E135^2*EXP(-(3*C135+4)*A135))))-((4/(1+'Input-Output Sheet 2 '!$I$26))*(1+C135*A135)*(EXP(-C135*A135)-(D135*E135^2*EXP(-(C135+4)*A135))))+((6*'Input-Output Sheet 2 '!$I$26*C135*A135/(1+'Input-Output Sheet 2 '!$I$26))*(EXP(-C135*A135)+(D135*E135^2*EXP(-(C135+4)*A135))-(D135*EXP(-3*C135*A135))-(E135^2*EXP(-(3*C135+4)*A135))))-(E135*H135*EXP(-(3*C135+2)*A135))-(E135*I135*EXP(-(C135+2)*A135))</f>
        <v>2.7970156929190526E-6</v>
      </c>
      <c r="T135" s="71">
        <f t="shared" si="48"/>
        <v>4.9168847743164948E-7</v>
      </c>
      <c r="U135" s="71">
        <f t="shared" si="50"/>
        <v>-252.43506631808353</v>
      </c>
      <c r="V135" s="71">
        <f t="shared" si="40"/>
        <v>-7.7943742539841925E-39</v>
      </c>
      <c r="W135" s="69">
        <v>-8.5139995039999999E-2</v>
      </c>
      <c r="X135" s="35">
        <f t="shared" si="53"/>
        <v>5.8841407954935432E-7</v>
      </c>
      <c r="Y135" s="35">
        <f t="shared" si="41"/>
        <v>-8.0534670269698185E-39</v>
      </c>
      <c r="Z135" s="71">
        <f t="shared" si="51"/>
        <v>-1547.5962754213426</v>
      </c>
      <c r="AA135" s="35"/>
      <c r="AB135" s="72">
        <f>-(1-D135)*('Input-Output Sheet 2 '!$I$24*W135*X135/Z135)</f>
        <v>-1.8529484408252269E-12</v>
      </c>
      <c r="AC135" s="72">
        <f>(1-D135)*(1-E135)*'Input-Output Sheet 2 '!$I$24*W135*Y135/Z135</f>
        <v>-1.1857275410979694E-44</v>
      </c>
      <c r="AD135" s="35">
        <f>('Input-Output Sheet 2 '!$I$24*W135*S135/Z135)/2</f>
        <v>2.320449863145997E-11</v>
      </c>
      <c r="AE135" s="35">
        <f>(1-D135)*('Input-Output Sheet 2 '!$I$24*W135*T135/Z135)/2</f>
        <v>7.7417708828998755E-13</v>
      </c>
      <c r="AF135" s="35">
        <f>-(1-D135)*('Input-Output Sheet 2 '!$I$24*W135*U135/Z135)/2</f>
        <v>3.9746598424525995E-4</v>
      </c>
      <c r="AG135" s="35">
        <f>-(1-D135)*(1-E135)*('Input-Output Sheet 2 '!$I$24*W135*V135/Z135)</f>
        <v>1.1475808105532627E-44</v>
      </c>
      <c r="AH135" s="72"/>
      <c r="AI135" s="72">
        <f t="shared" si="42"/>
        <v>-1.9842427824429889E-12</v>
      </c>
      <c r="AJ135" s="72">
        <f t="shared" si="43"/>
        <v>-2.4317217136599572E-44</v>
      </c>
      <c r="AK135" s="72">
        <f t="shared" si="44"/>
        <v>2.4838115507106525E-11</v>
      </c>
      <c r="AL135" s="72">
        <f t="shared" si="45"/>
        <v>8.279232778213563E-13</v>
      </c>
      <c r="AM135" s="72">
        <f t="shared" si="46"/>
        <v>3.7655170048079233E-4</v>
      </c>
      <c r="AN135" s="72">
        <f t="shared" si="47"/>
        <v>2.3526986219223468E-44</v>
      </c>
    </row>
    <row r="136" spans="1:40" x14ac:dyDescent="0.25">
      <c r="A136" s="35">
        <v>76</v>
      </c>
      <c r="B136" s="35">
        <f t="shared" si="49"/>
        <v>76</v>
      </c>
      <c r="C136" s="69">
        <f t="shared" si="52"/>
        <v>0.23</v>
      </c>
      <c r="D136" s="69">
        <f t="shared" si="52"/>
        <v>0.81021014361028476</v>
      </c>
      <c r="E136" s="69">
        <f t="shared" si="52"/>
        <v>0.53245680163100528</v>
      </c>
      <c r="F136" s="70">
        <f t="shared" si="28"/>
        <v>333933.61204686965</v>
      </c>
      <c r="G136" s="70">
        <f t="shared" si="29"/>
        <v>333933.61204686965</v>
      </c>
      <c r="H136" s="70">
        <f t="shared" si="30"/>
        <v>1665017.6913859611</v>
      </c>
      <c r="I136" s="70">
        <f t="shared" si="31"/>
        <v>1665017.6913859611</v>
      </c>
      <c r="J136" s="70">
        <f t="shared" si="32"/>
        <v>321947.20284378604</v>
      </c>
      <c r="K136" s="70">
        <f t="shared" si="33"/>
        <v>321947.20284378604</v>
      </c>
      <c r="L136" s="70">
        <f t="shared" si="34"/>
        <v>28251446.128000002</v>
      </c>
      <c r="M136" s="70">
        <f t="shared" si="35"/>
        <v>34956.041599999997</v>
      </c>
      <c r="N136" s="70">
        <f t="shared" si="36"/>
        <v>-9356.4362751920253</v>
      </c>
      <c r="O136" s="70">
        <f t="shared" si="37"/>
        <v>341.41522268559385</v>
      </c>
      <c r="P136" s="70">
        <f t="shared" si="38"/>
        <v>516.23897541972838</v>
      </c>
      <c r="Q136" s="70">
        <f t="shared" si="39"/>
        <v>15183.064778651285</v>
      </c>
      <c r="R136" s="70"/>
      <c r="S136" s="69">
        <f>((4/(1+'Input-Output Sheet 2 '!$I$26))*(1-C136*A136)*(D136*EXP(-3*C136*A136)-(E136^2*EXP(-(3*C136+4)*A136))))-((4/(1+'Input-Output Sheet 2 '!$I$26))*(1+C136*A136)*(EXP(-C136*A136)-(D136*E136^2*EXP(-(C136+4)*A136))))+((6*'Input-Output Sheet 2 '!$I$26*C136*A136/(1+'Input-Output Sheet 2 '!$I$26))*(EXP(-C136*A136)+(D136*E136^2*EXP(-(C136+4)*A136))-(D136*EXP(-3*C136*A136))-(E136^2*EXP(-(3*C136+4)*A136))))-(E136*H136*EXP(-(3*C136+2)*A136))-(E136*I136*EXP(-(C136+2)*A136))</f>
        <v>2.2520835779803339E-6</v>
      </c>
      <c r="T136" s="71">
        <f t="shared" si="48"/>
        <v>3.9655498410118916E-7</v>
      </c>
      <c r="U136" s="71">
        <f t="shared" si="50"/>
        <v>-259.10173650326203</v>
      </c>
      <c r="V136" s="71">
        <f t="shared" si="40"/>
        <v>-2.3092874088408621E-39</v>
      </c>
      <c r="W136" s="69">
        <v>-1.6267813579999998E-2</v>
      </c>
      <c r="X136" s="35">
        <f t="shared" si="53"/>
        <v>4.734067252060724E-7</v>
      </c>
      <c r="Y136" s="35">
        <f t="shared" si="41"/>
        <v>-2.3850183033153113E-39</v>
      </c>
      <c r="Z136" s="71">
        <f t="shared" si="51"/>
        <v>-1589.1650397736194</v>
      </c>
      <c r="AA136" s="35"/>
      <c r="AB136" s="72">
        <f>-(1-D136)*('Input-Output Sheet 2 '!$I$24*W136*X136/Z136)</f>
        <v>-2.7739520021872411E-13</v>
      </c>
      <c r="AC136" s="72">
        <f>(1-D136)*(1-E136)*'Input-Output Sheet 2 '!$I$24*W136*Y136/Z136</f>
        <v>-6.5339826764606307E-46</v>
      </c>
      <c r="AD136" s="35">
        <f>('Input-Output Sheet 2 '!$I$24*W136*S136/Z136)/2</f>
        <v>3.4765303881918204E-12</v>
      </c>
      <c r="AE136" s="35">
        <f>(1-D136)*('Input-Output Sheet 2 '!$I$24*W136*T136/Z136)/2</f>
        <v>1.161817559357639E-13</v>
      </c>
      <c r="AF136" s="35">
        <f>-(1-D136)*('Input-Output Sheet 2 '!$I$24*W136*U136/Z136)/2</f>
        <v>7.5911023489426711E-5</v>
      </c>
      <c r="AG136" s="35">
        <f>-(1-D136)*(1-E136)*('Input-Output Sheet 2 '!$I$24*W136*V136/Z136)</f>
        <v>6.3265107455823287E-46</v>
      </c>
      <c r="AH136" s="72"/>
      <c r="AI136" s="72">
        <f t="shared" si="42"/>
        <v>-1.0651718205219756E-12</v>
      </c>
      <c r="AJ136" s="72">
        <f t="shared" si="43"/>
        <v>-6.2553368393128781E-45</v>
      </c>
      <c r="AK136" s="72">
        <f t="shared" si="44"/>
        <v>1.3340514509825895E-11</v>
      </c>
      <c r="AL136" s="72">
        <f t="shared" si="45"/>
        <v>4.4517942211287571E-13</v>
      </c>
      <c r="AM136" s="72">
        <f t="shared" si="46"/>
        <v>2.3668850386734334E-4</v>
      </c>
      <c r="AN136" s="72">
        <f t="shared" si="47"/>
        <v>6.0542295900454302E-45</v>
      </c>
    </row>
    <row r="137" spans="1:40" x14ac:dyDescent="0.25">
      <c r="A137" s="35">
        <v>77</v>
      </c>
      <c r="B137" s="35">
        <f t="shared" si="49"/>
        <v>77</v>
      </c>
      <c r="C137" s="69">
        <f t="shared" si="52"/>
        <v>0.23</v>
      </c>
      <c r="D137" s="69">
        <f t="shared" si="52"/>
        <v>0.81021014361028476</v>
      </c>
      <c r="E137" s="69">
        <f t="shared" si="52"/>
        <v>0.53245680163100528</v>
      </c>
      <c r="F137" s="70">
        <f t="shared" si="28"/>
        <v>347202.29699293448</v>
      </c>
      <c r="G137" s="70">
        <f t="shared" si="29"/>
        <v>347202.29699293448</v>
      </c>
      <c r="H137" s="70">
        <f t="shared" si="30"/>
        <v>1731441.3140409719</v>
      </c>
      <c r="I137" s="70">
        <f t="shared" si="31"/>
        <v>1731441.3140409719</v>
      </c>
      <c r="J137" s="70">
        <f t="shared" si="32"/>
        <v>334885.99351126887</v>
      </c>
      <c r="K137" s="70">
        <f t="shared" si="33"/>
        <v>334885.99351126887</v>
      </c>
      <c r="L137" s="70">
        <f t="shared" si="34"/>
        <v>29767597.118800003</v>
      </c>
      <c r="M137" s="70">
        <f t="shared" si="35"/>
        <v>35881.936399999999</v>
      </c>
      <c r="N137" s="70">
        <f t="shared" si="36"/>
        <v>-9609.2530746134471</v>
      </c>
      <c r="O137" s="70">
        <f t="shared" si="37"/>
        <v>345.91983201562459</v>
      </c>
      <c r="P137" s="70">
        <f t="shared" si="38"/>
        <v>523.04389728573449</v>
      </c>
      <c r="Q137" s="70">
        <f t="shared" si="39"/>
        <v>15578.813870473581</v>
      </c>
      <c r="R137" s="70"/>
      <c r="S137" s="69">
        <f>((4/(1+'Input-Output Sheet 2 '!$I$26))*(1-C137*A137)*(D137*EXP(-3*C137*A137)-(E137^2*EXP(-(3*C137+4)*A137))))-((4/(1+'Input-Output Sheet 2 '!$I$26))*(1+C137*A137)*(EXP(-C137*A137)-(D137*E137^2*EXP(-(C137+4)*A137))))+((6*'Input-Output Sheet 2 '!$I$26*C137*A137/(1+'Input-Output Sheet 2 '!$I$26))*(EXP(-C137*A137)+(D137*E137^2*EXP(-(C137+4)*A137))-(D137*EXP(-3*C137*A137))-(E137^2*EXP(-(3*C137+4)*A137))))-(E137*H137*EXP(-(3*C137+2)*A137))-(E137*I137*EXP(-(C137+2)*A137))</f>
        <v>1.813001893536606E-6</v>
      </c>
      <c r="T137" s="71">
        <f t="shared" si="48"/>
        <v>3.1975762573033861E-7</v>
      </c>
      <c r="U137" s="71">
        <f t="shared" si="50"/>
        <v>-265.85526607095017</v>
      </c>
      <c r="V137" s="71">
        <f t="shared" si="40"/>
        <v>-6.8406315646201723E-40</v>
      </c>
      <c r="W137" s="69">
        <v>6.656064247E-2</v>
      </c>
      <c r="X137" s="35">
        <f t="shared" si="53"/>
        <v>3.808189164490546E-7</v>
      </c>
      <c r="Y137" s="35">
        <f t="shared" si="41"/>
        <v>-7.0619873481803119E-40</v>
      </c>
      <c r="Z137" s="71">
        <f t="shared" si="51"/>
        <v>-1631.2843837861915</v>
      </c>
      <c r="AA137" s="35"/>
      <c r="AB137" s="72">
        <f>-(1-D137)*('Input-Output Sheet 2 '!$I$24*W137*X137/Z137)</f>
        <v>8.8942774731541884E-13</v>
      </c>
      <c r="AC137" s="72">
        <f>(1-D137)*(1-E137)*'Input-Output Sheet 2 '!$I$24*W137*Y137/Z137</f>
        <v>7.7115350977601551E-46</v>
      </c>
      <c r="AD137" s="35">
        <f>('Input-Output Sheet 2 '!$I$24*W137*S137/Z137)/2</f>
        <v>-1.1155458522442453E-11</v>
      </c>
      <c r="AE137" s="35">
        <f>(1-D137)*('Input-Output Sheet 2 '!$I$24*W137*T137/Z137)/2</f>
        <v>-3.7340753368052383E-13</v>
      </c>
      <c r="AF137" s="35">
        <f>-(1-D137)*('Input-Output Sheet 2 '!$I$24*W137*U137/Z137)/2</f>
        <v>-3.1046127201123379E-4</v>
      </c>
      <c r="AG137" s="35">
        <f>-(1-D137)*(1-E137)*('Input-Output Sheet 2 '!$I$24*W137*V137/Z137)</f>
        <v>-7.4698194432488132E-46</v>
      </c>
      <c r="AH137" s="72"/>
      <c r="AI137" s="72">
        <f t="shared" si="42"/>
        <v>3.0601627354834736E-13</v>
      </c>
      <c r="AJ137" s="72">
        <f t="shared" si="43"/>
        <v>5.8877621064976218E-47</v>
      </c>
      <c r="AK137" s="72">
        <f t="shared" si="44"/>
        <v>-3.8394640671253163E-12</v>
      </c>
      <c r="AL137" s="72">
        <f t="shared" si="45"/>
        <v>-1.2861288887237997E-13</v>
      </c>
      <c r="AM137" s="72">
        <f t="shared" si="46"/>
        <v>-1.1727512426090353E-4</v>
      </c>
      <c r="AN137" s="72">
        <f t="shared" si="47"/>
        <v>-5.7165434883324223E-47</v>
      </c>
    </row>
    <row r="138" spans="1:40" x14ac:dyDescent="0.25">
      <c r="A138" s="35">
        <v>78</v>
      </c>
      <c r="B138" s="35">
        <f t="shared" si="49"/>
        <v>78</v>
      </c>
      <c r="C138" s="69">
        <f t="shared" si="52"/>
        <v>0.23</v>
      </c>
      <c r="D138" s="69">
        <f t="shared" si="52"/>
        <v>0.81021014361028476</v>
      </c>
      <c r="E138" s="69">
        <f t="shared" si="52"/>
        <v>0.53245680163100528</v>
      </c>
      <c r="F138" s="70">
        <f t="shared" si="28"/>
        <v>360817.77821119718</v>
      </c>
      <c r="G138" s="70">
        <f t="shared" si="29"/>
        <v>360817.77821119718</v>
      </c>
      <c r="H138" s="70">
        <f t="shared" si="30"/>
        <v>1799608.52634426</v>
      </c>
      <c r="I138" s="70">
        <f t="shared" si="31"/>
        <v>1799608.52634426</v>
      </c>
      <c r="J138" s="70">
        <f t="shared" si="32"/>
        <v>348167.1080909567</v>
      </c>
      <c r="K138" s="70">
        <f t="shared" si="33"/>
        <v>348167.1080909567</v>
      </c>
      <c r="L138" s="70">
        <f t="shared" si="34"/>
        <v>31343974.2128</v>
      </c>
      <c r="M138" s="70">
        <f t="shared" si="35"/>
        <v>36819.934399999998</v>
      </c>
      <c r="N138" s="70">
        <f t="shared" si="36"/>
        <v>-9865.4391753223681</v>
      </c>
      <c r="O138" s="70">
        <f t="shared" si="37"/>
        <v>350.42444134565528</v>
      </c>
      <c r="P138" s="70">
        <f t="shared" si="38"/>
        <v>529.84881915174071</v>
      </c>
      <c r="Q138" s="70">
        <f t="shared" si="39"/>
        <v>15979.65282255338</v>
      </c>
      <c r="R138" s="70"/>
      <c r="S138" s="69">
        <f>((4/(1+'Input-Output Sheet 2 '!$I$26))*(1-C138*A138)*(D138*EXP(-3*C138*A138)-(E138^2*EXP(-(3*C138+4)*A138))))-((4/(1+'Input-Output Sheet 2 '!$I$26))*(1+C138*A138)*(EXP(-C138*A138)-(D138*E138^2*EXP(-(C138+4)*A138))))+((6*'Input-Output Sheet 2 '!$I$26*C138*A138/(1+'Input-Output Sheet 2 '!$I$26))*(EXP(-C138*A138)+(D138*E138^2*EXP(-(C138+4)*A138))-(D138*EXP(-3*C138*A138))-(E138^2*EXP(-(3*C138+4)*A138))))-(E138*H138*EXP(-(3*C138+2)*A138))-(E138*I138*EXP(-(C138+2)*A138))</f>
        <v>1.4592783205403046E-6</v>
      </c>
      <c r="T138" s="71">
        <f t="shared" si="48"/>
        <v>2.5777768059153745E-7</v>
      </c>
      <c r="U138" s="71">
        <f t="shared" si="50"/>
        <v>-272.69565502114796</v>
      </c>
      <c r="V138" s="71">
        <f t="shared" si="40"/>
        <v>-2.0259931005380231E-40</v>
      </c>
      <c r="W138" s="69">
        <v>8.7528094550000005E-2</v>
      </c>
      <c r="X138" s="35">
        <f t="shared" si="53"/>
        <v>3.062929278797821E-7</v>
      </c>
      <c r="Y138" s="35">
        <f t="shared" si="41"/>
        <v>-2.0906937530993824E-40</v>
      </c>
      <c r="Z138" s="71">
        <f t="shared" si="51"/>
        <v>-1673.9543074590588</v>
      </c>
      <c r="AA138" s="35"/>
      <c r="AB138" s="72">
        <f>-(1-D138)*('Input-Output Sheet 2 '!$I$24*W138*X138/Z138)</f>
        <v>9.1673788350592043E-13</v>
      </c>
      <c r="AC138" s="72">
        <f>(1-D138)*(1-E138)*'Input-Output Sheet 2 '!$I$24*W138*Y138/Z138</f>
        <v>2.9256365588180397E-46</v>
      </c>
      <c r="AD138" s="35">
        <f>('Input-Output Sheet 2 '!$I$24*W138*S138/Z138)/2</f>
        <v>-1.1506502786292843E-11</v>
      </c>
      <c r="AE138" s="35">
        <f>(1-D138)*('Input-Output Sheet 2 '!$I$24*W138*T138/Z138)/2</f>
        <v>-3.8576562468543694E-13</v>
      </c>
      <c r="AF138" s="35">
        <f>-(1-D138)*('Input-Output Sheet 2 '!$I$24*W138*U138/Z138)/2</f>
        <v>-4.0809045013841683E-4</v>
      </c>
      <c r="AG138" s="35">
        <f>-(1-D138)*(1-E138)*('Input-Output Sheet 2 '!$I$24*W138*V138/Z138)</f>
        <v>-2.8350969500244131E-46</v>
      </c>
      <c r="AH138" s="72"/>
      <c r="AI138" s="72">
        <f t="shared" si="42"/>
        <v>9.0308281541066968E-13</v>
      </c>
      <c r="AJ138" s="72">
        <f t="shared" si="43"/>
        <v>5.3185858282890972E-46</v>
      </c>
      <c r="AK138" s="72">
        <f t="shared" si="44"/>
        <v>-1.1330980654367648E-11</v>
      </c>
      <c r="AL138" s="72">
        <f t="shared" si="45"/>
        <v>-3.7958657918298041E-13</v>
      </c>
      <c r="AM138" s="72">
        <f t="shared" si="46"/>
        <v>-3.5927586107482531E-4</v>
      </c>
      <c r="AN138" s="72">
        <f t="shared" si="47"/>
        <v>-5.1524581966366128E-46</v>
      </c>
    </row>
    <row r="139" spans="1:40" x14ac:dyDescent="0.25">
      <c r="A139" s="35">
        <v>79</v>
      </c>
      <c r="B139" s="35">
        <f t="shared" si="49"/>
        <v>79</v>
      </c>
      <c r="C139" s="69">
        <f t="shared" si="52"/>
        <v>0.23</v>
      </c>
      <c r="D139" s="69">
        <f t="shared" si="52"/>
        <v>0.81021014361028476</v>
      </c>
      <c r="E139" s="69">
        <f t="shared" si="52"/>
        <v>0.53245680163100528</v>
      </c>
      <c r="F139" s="70">
        <f t="shared" si="28"/>
        <v>374784.52806165034</v>
      </c>
      <c r="G139" s="70">
        <f t="shared" si="29"/>
        <v>374784.52806165034</v>
      </c>
      <c r="H139" s="70">
        <f t="shared" si="30"/>
        <v>1869541.9184129788</v>
      </c>
      <c r="I139" s="70">
        <f t="shared" si="31"/>
        <v>1869541.9184129788</v>
      </c>
      <c r="J139" s="70">
        <f t="shared" si="32"/>
        <v>361795.01894284232</v>
      </c>
      <c r="K139" s="70">
        <f t="shared" si="33"/>
        <v>361795.01894284232</v>
      </c>
      <c r="L139" s="70">
        <f t="shared" si="34"/>
        <v>32982151.714000002</v>
      </c>
      <c r="M139" s="70">
        <f t="shared" si="35"/>
        <v>37770.035600000003</v>
      </c>
      <c r="N139" s="70">
        <f t="shared" si="36"/>
        <v>-10124.994577318796</v>
      </c>
      <c r="O139" s="70">
        <f t="shared" si="37"/>
        <v>354.92905067568597</v>
      </c>
      <c r="P139" s="70">
        <f t="shared" si="38"/>
        <v>536.65374101774682</v>
      </c>
      <c r="Q139" s="70">
        <f t="shared" si="39"/>
        <v>16385.581634890677</v>
      </c>
      <c r="R139" s="70"/>
      <c r="S139" s="69">
        <f>((4/(1+'Input-Output Sheet 2 '!$I$26))*(1-C139*A139)*(D139*EXP(-3*C139*A139)-(E139^2*EXP(-(3*C139+4)*A139))))-((4/(1+'Input-Output Sheet 2 '!$I$26))*(1+C139*A139)*(EXP(-C139*A139)-(D139*E139^2*EXP(-(C139+4)*A139))))+((6*'Input-Output Sheet 2 '!$I$26*C139*A139/(1+'Input-Output Sheet 2 '!$I$26))*(EXP(-C139*A139)+(D139*E139^2*EXP(-(C139+4)*A139))-(D139*EXP(-3*C139*A139))-(E139^2*EXP(-(3*C139+4)*A139))))-(E139*H139*EXP(-(3*C139+2)*A139))-(E139*I139*EXP(-(C139+2)*A139))</f>
        <v>1.1743728774850578E-6</v>
      </c>
      <c r="T139" s="71">
        <f t="shared" si="48"/>
        <v>2.0776829876100863E-7</v>
      </c>
      <c r="U139" s="71">
        <f t="shared" si="50"/>
        <v>-279.62290335385541</v>
      </c>
      <c r="V139" s="71">
        <f t="shared" si="40"/>
        <v>-5.9993646913095684E-41</v>
      </c>
      <c r="W139" s="69">
        <v>2.8279059490000001E-2</v>
      </c>
      <c r="X139" s="35">
        <f t="shared" si="53"/>
        <v>2.4631529296527765E-7</v>
      </c>
      <c r="Y139" s="35">
        <f t="shared" si="41"/>
        <v>-6.1884798964575006E-41</v>
      </c>
      <c r="Z139" s="71">
        <f t="shared" si="51"/>
        <v>-1717.1748107922213</v>
      </c>
      <c r="AA139" s="35"/>
      <c r="AB139" s="72">
        <f>-(1-D139)*('Input-Output Sheet 2 '!$I$24*W139*X139/Z139)</f>
        <v>2.3219141778850675E-13</v>
      </c>
      <c r="AC139" s="72">
        <f>(1-D139)*(1-E139)*'Input-Output Sheet 2 '!$I$24*W139*Y139/Z139</f>
        <v>2.727473342335042E-47</v>
      </c>
      <c r="AD139" s="35">
        <f>('Input-Output Sheet 2 '!$I$24*W139*S139/Z139)/2</f>
        <v>-2.9164719670786159E-12</v>
      </c>
      <c r="AE139" s="35">
        <f>(1-D139)*('Input-Output Sheet 2 '!$I$24*W139*T139/Z139)/2</f>
        <v>-9.7927366344291854E-14</v>
      </c>
      <c r="AF139" s="35">
        <f>-(1-D139)*('Input-Output Sheet 2 '!$I$24*W139*U139/Z139)/2</f>
        <v>-1.3179457433246485E-4</v>
      </c>
      <c r="AG139" s="35">
        <f>-(1-D139)*(1-E139)*('Input-Output Sheet 2 '!$I$24*W139*V139/Z139)</f>
        <v>-2.6441238462873174E-47</v>
      </c>
      <c r="AH139" s="72"/>
      <c r="AI139" s="72">
        <f t="shared" si="42"/>
        <v>5.7446465064721361E-13</v>
      </c>
      <c r="AJ139" s="72">
        <f t="shared" si="43"/>
        <v>1.599191946525772E-46</v>
      </c>
      <c r="AK139" s="72">
        <f t="shared" si="44"/>
        <v>-7.2114873766857296E-12</v>
      </c>
      <c r="AL139" s="72">
        <f t="shared" si="45"/>
        <v>-2.4184649551486438E-13</v>
      </c>
      <c r="AM139" s="72">
        <f t="shared" si="46"/>
        <v>-2.6994251223544082E-4</v>
      </c>
      <c r="AN139" s="72">
        <f t="shared" si="47"/>
        <v>-1.5497546673265724E-46</v>
      </c>
    </row>
    <row r="140" spans="1:40" x14ac:dyDescent="0.25">
      <c r="A140" s="35">
        <v>80</v>
      </c>
      <c r="B140" s="35">
        <f t="shared" si="49"/>
        <v>80</v>
      </c>
      <c r="C140" s="69">
        <f t="shared" si="52"/>
        <v>0.23</v>
      </c>
      <c r="D140" s="69">
        <f t="shared" si="52"/>
        <v>0.81021014361028476</v>
      </c>
      <c r="E140" s="69">
        <f t="shared" si="52"/>
        <v>0.53245680163100528</v>
      </c>
      <c r="F140" s="70">
        <f t="shared" si="28"/>
        <v>389107.01890428673</v>
      </c>
      <c r="G140" s="70">
        <f t="shared" si="29"/>
        <v>389107.01890428673</v>
      </c>
      <c r="H140" s="70">
        <f t="shared" si="30"/>
        <v>1941264.0803642799</v>
      </c>
      <c r="I140" s="70">
        <f t="shared" si="31"/>
        <v>1941264.0803642799</v>
      </c>
      <c r="J140" s="70">
        <f t="shared" si="32"/>
        <v>375774.19842691848</v>
      </c>
      <c r="K140" s="70">
        <f t="shared" si="33"/>
        <v>375774.19842691848</v>
      </c>
      <c r="L140" s="70">
        <f t="shared" si="34"/>
        <v>34683724.240000002</v>
      </c>
      <c r="M140" s="70">
        <f t="shared" si="35"/>
        <v>38732.239999999998</v>
      </c>
      <c r="N140" s="70">
        <f t="shared" si="36"/>
        <v>-10387.919280602724</v>
      </c>
      <c r="O140" s="70">
        <f t="shared" si="37"/>
        <v>359.43366000571666</v>
      </c>
      <c r="P140" s="70">
        <f t="shared" si="38"/>
        <v>543.45866288375294</v>
      </c>
      <c r="Q140" s="70">
        <f t="shared" si="39"/>
        <v>16796.600307485474</v>
      </c>
      <c r="R140" s="70"/>
      <c r="S140" s="69">
        <f>((4/(1+'Input-Output Sheet 2 '!$I$26))*(1-C140*A140)*(D140*EXP(-3*C140*A140)-(E140^2*EXP(-(3*C140+4)*A140))))-((4/(1+'Input-Output Sheet 2 '!$I$26))*(1+C140*A140)*(EXP(-C140*A140)-(D140*E140^2*EXP(-(C140+4)*A140))))+((6*'Input-Output Sheet 2 '!$I$26*C140*A140/(1+'Input-Output Sheet 2 '!$I$26))*(EXP(-C140*A140)+(D140*E140^2*EXP(-(C140+4)*A140))-(D140*EXP(-3*C140*A140))-(E140^2*EXP(-(3*C140+4)*A140))))-(E140*H140*EXP(-(3*C140+2)*A140))-(E140*I140*EXP(-(C140+2)*A140))</f>
        <v>9.4493888806091097E-7</v>
      </c>
      <c r="T140" s="71">
        <f t="shared" si="48"/>
        <v>1.6742695586700061E-7</v>
      </c>
      <c r="U140" s="71">
        <f t="shared" si="50"/>
        <v>-286.63701106907234</v>
      </c>
      <c r="V140" s="71">
        <f t="shared" si="40"/>
        <v>-1.7762333280948443E-41</v>
      </c>
      <c r="W140" s="69">
        <v>-5.605729668E-2</v>
      </c>
      <c r="X140" s="35">
        <f t="shared" si="53"/>
        <v>1.9805383803779353E-7</v>
      </c>
      <c r="Y140" s="35">
        <f t="shared" si="41"/>
        <v>-1.8315102988861778E-41</v>
      </c>
      <c r="Z140" s="71">
        <f t="shared" si="51"/>
        <v>-1760.9458937856784</v>
      </c>
      <c r="AA140" s="35"/>
      <c r="AB140" s="72">
        <f>-(1-D140)*('Input-Output Sheet 2 '!$I$24*W140*X140/Z140)</f>
        <v>-3.608890753404692E-13</v>
      </c>
      <c r="AC140" s="72">
        <f>(1-D140)*(1-E140)*'Input-Output Sheet 2 '!$I$24*W140*Y140/Z140</f>
        <v>-1.5603484042749742E-47</v>
      </c>
      <c r="AD140" s="35">
        <f>('Input-Output Sheet 2 '!$I$24*W140*S140/Z140)/2</f>
        <v>4.5361896369095216E-12</v>
      </c>
      <c r="AE140" s="35">
        <f>(1-D140)*('Input-Output Sheet 2 '!$I$24*W140*T140/Z140)/2</f>
        <v>1.5254074318514666E-13</v>
      </c>
      <c r="AF140" s="35">
        <f>-(1-D140)*('Input-Output Sheet 2 '!$I$24*W140*U140/Z140)/2</f>
        <v>2.6115163156629584E-4</v>
      </c>
      <c r="AG140" s="35">
        <f>-(1-D140)*(1-E140)*('Input-Output Sheet 2 '!$I$24*W140*V140/Z140)</f>
        <v>1.5132553940855883E-47</v>
      </c>
      <c r="AH140" s="72"/>
      <c r="AI140" s="72">
        <f t="shared" si="42"/>
        <v>-6.4348828775981225E-14</v>
      </c>
      <c r="AJ140" s="72">
        <f t="shared" si="43"/>
        <v>5.8356246903003393E-48</v>
      </c>
      <c r="AK140" s="72">
        <f t="shared" si="44"/>
        <v>8.0985883491545285E-13</v>
      </c>
      <c r="AL140" s="72">
        <f t="shared" si="45"/>
        <v>2.7306688420427404E-14</v>
      </c>
      <c r="AM140" s="72">
        <f t="shared" si="46"/>
        <v>6.4678528616915492E-5</v>
      </c>
      <c r="AN140" s="72">
        <f t="shared" si="47"/>
        <v>-5.6543422610086452E-48</v>
      </c>
    </row>
    <row r="141" spans="1:40" x14ac:dyDescent="0.25">
      <c r="A141" s="35">
        <v>81</v>
      </c>
      <c r="B141" s="35">
        <f t="shared" si="49"/>
        <v>81</v>
      </c>
      <c r="C141" s="69">
        <f t="shared" si="52"/>
        <v>0.23</v>
      </c>
      <c r="D141" s="69">
        <f t="shared" si="52"/>
        <v>0.81021014361028476</v>
      </c>
      <c r="E141" s="69">
        <f t="shared" si="52"/>
        <v>0.53245680163100528</v>
      </c>
      <c r="F141" s="70">
        <f t="shared" si="28"/>
        <v>403789.72309909918</v>
      </c>
      <c r="G141" s="70">
        <f t="shared" si="29"/>
        <v>403789.72309909918</v>
      </c>
      <c r="H141" s="70">
        <f t="shared" si="30"/>
        <v>2014797.6023153164</v>
      </c>
      <c r="I141" s="70">
        <f t="shared" si="31"/>
        <v>2014797.6023153164</v>
      </c>
      <c r="J141" s="70">
        <f t="shared" si="32"/>
        <v>390109.11890317791</v>
      </c>
      <c r="K141" s="70">
        <f t="shared" si="33"/>
        <v>390109.11890317791</v>
      </c>
      <c r="L141" s="70">
        <f t="shared" si="34"/>
        <v>36450306.721999995</v>
      </c>
      <c r="M141" s="70">
        <f t="shared" si="35"/>
        <v>39706.547599999998</v>
      </c>
      <c r="N141" s="70">
        <f t="shared" si="36"/>
        <v>-10654.213285174155</v>
      </c>
      <c r="O141" s="70">
        <f t="shared" si="37"/>
        <v>363.93826933574729</v>
      </c>
      <c r="P141" s="70">
        <f t="shared" si="38"/>
        <v>550.26358474975905</v>
      </c>
      <c r="Q141" s="70">
        <f t="shared" si="39"/>
        <v>17212.708840337775</v>
      </c>
      <c r="R141" s="70"/>
      <c r="S141" s="69">
        <f>((4/(1+'Input-Output Sheet 2 '!$I$26))*(1-C141*A141)*(D141*EXP(-3*C141*A141)-(E141^2*EXP(-(3*C141+4)*A141))))-((4/(1+'Input-Output Sheet 2 '!$I$26))*(1+C141*A141)*(EXP(-C141*A141)-(D141*E141^2*EXP(-(C141+4)*A141))))+((6*'Input-Output Sheet 2 '!$I$26*C141*A141/(1+'Input-Output Sheet 2 '!$I$26))*(EXP(-C141*A141)+(D141*E141^2*EXP(-(C141+4)*A141))-(D141*EXP(-3*C141*A141))-(E141^2*EXP(-(3*C141+4)*A141))))-(E141*H141*EXP(-(3*C141+2)*A141))-(E141*I141*EXP(-(C141+2)*A141))</f>
        <v>7.6020900646983467E-7</v>
      </c>
      <c r="T141" s="71">
        <f t="shared" si="48"/>
        <v>1.3489195573972773E-7</v>
      </c>
      <c r="U141" s="71">
        <f t="shared" si="50"/>
        <v>-293.73797816679905</v>
      </c>
      <c r="V141" s="71">
        <f t="shared" si="40"/>
        <v>-5.258042078258839E-42</v>
      </c>
      <c r="W141" s="69">
        <v>-8.8133904299999996E-2</v>
      </c>
      <c r="X141" s="35">
        <f t="shared" si="53"/>
        <v>1.5922604276433288E-7</v>
      </c>
      <c r="Y141" s="35">
        <f t="shared" si="41"/>
        <v>-5.4196125610487242E-42</v>
      </c>
      <c r="Z141" s="71">
        <f t="shared" si="51"/>
        <v>-1805.267556439431</v>
      </c>
      <c r="AA141" s="35"/>
      <c r="AB141" s="72">
        <f>-(1-D141)*('Input-Output Sheet 2 '!$I$24*W141*X141/Z141)</f>
        <v>-4.4495886989350703E-13</v>
      </c>
      <c r="AC141" s="72">
        <f>(1-D141)*(1-E141)*'Input-Output Sheet 2 '!$I$24*W141*Y141/Z141</f>
        <v>-7.0810188559193142E-48</v>
      </c>
      <c r="AD141" s="35">
        <f>('Input-Output Sheet 2 '!$I$24*W141*S141/Z141)/2</f>
        <v>5.596748408761387E-12</v>
      </c>
      <c r="AE141" s="35">
        <f>(1-D141)*('Input-Output Sheet 2 '!$I$24*W141*T141/Z141)/2</f>
        <v>1.8847850245361741E-13</v>
      </c>
      <c r="AF141" s="35">
        <f>-(1-D141)*('Input-Output Sheet 2 '!$I$24*W141*U141/Z141)/2</f>
        <v>4.1042695196335074E-4</v>
      </c>
      <c r="AG141" s="35">
        <f>-(1-D141)*(1-E141)*('Input-Output Sheet 2 '!$I$24*W141*V141/Z141)</f>
        <v>6.8699182242214312E-48</v>
      </c>
      <c r="AH141" s="72"/>
      <c r="AI141" s="72">
        <f t="shared" si="42"/>
        <v>-4.0292397261698811E-13</v>
      </c>
      <c r="AJ141" s="72">
        <f t="shared" si="43"/>
        <v>-1.1342251449334528E-47</v>
      </c>
      <c r="AK141" s="72">
        <f t="shared" si="44"/>
        <v>5.0664690228354539E-12</v>
      </c>
      <c r="AL141" s="72">
        <f t="shared" si="45"/>
        <v>1.7050962281938205E-13</v>
      </c>
      <c r="AM141" s="72">
        <f t="shared" si="46"/>
        <v>3.3578929176482331E-4</v>
      </c>
      <c r="AN141" s="72">
        <f t="shared" si="47"/>
        <v>1.1001236082538657E-47</v>
      </c>
    </row>
    <row r="142" spans="1:40" x14ac:dyDescent="0.25">
      <c r="A142" s="35">
        <v>82</v>
      </c>
      <c r="B142" s="35">
        <f t="shared" si="49"/>
        <v>82</v>
      </c>
      <c r="C142" s="69">
        <f t="shared" ref="C142:E157" si="54">C141</f>
        <v>0.23</v>
      </c>
      <c r="D142" s="69">
        <f t="shared" si="54"/>
        <v>0.81021014361028476</v>
      </c>
      <c r="E142" s="69">
        <f t="shared" si="54"/>
        <v>0.53245680163100528</v>
      </c>
      <c r="F142" s="70">
        <f t="shared" si="28"/>
        <v>418837.11300608033</v>
      </c>
      <c r="G142" s="70">
        <f t="shared" si="29"/>
        <v>418837.11300608033</v>
      </c>
      <c r="H142" s="70">
        <f t="shared" si="30"/>
        <v>2090165.0743832416</v>
      </c>
      <c r="I142" s="70">
        <f t="shared" si="31"/>
        <v>2090165.0743832416</v>
      </c>
      <c r="J142" s="70">
        <f t="shared" si="32"/>
        <v>404804.25273161323</v>
      </c>
      <c r="K142" s="70">
        <f t="shared" si="33"/>
        <v>404804.25273161323</v>
      </c>
      <c r="L142" s="70">
        <f t="shared" si="34"/>
        <v>38283534.404800005</v>
      </c>
      <c r="M142" s="70">
        <f t="shared" si="35"/>
        <v>40692.958400000003</v>
      </c>
      <c r="N142" s="70">
        <f t="shared" si="36"/>
        <v>-10923.876591033088</v>
      </c>
      <c r="O142" s="70">
        <f t="shared" si="37"/>
        <v>368.44287866577798</v>
      </c>
      <c r="P142" s="70">
        <f t="shared" si="38"/>
        <v>557.06850661576527</v>
      </c>
      <c r="Q142" s="70">
        <f t="shared" si="39"/>
        <v>17633.907233447575</v>
      </c>
      <c r="R142" s="70"/>
      <c r="S142" s="69">
        <f>((4/(1+'Input-Output Sheet 2 '!$I$26))*(1-C142*A142)*(D142*EXP(-3*C142*A142)-(E142^2*EXP(-(3*C142+4)*A142))))-((4/(1+'Input-Output Sheet 2 '!$I$26))*(1+C142*A142)*(EXP(-C142*A142)-(D142*E142^2*EXP(-(C142+4)*A142))))+((6*'Input-Output Sheet 2 '!$I$26*C142*A142/(1+'Input-Output Sheet 2 '!$I$26))*(EXP(-C142*A142)+(D142*E142^2*EXP(-(C142+4)*A142))-(D142*EXP(-3*C142*A142))-(E142^2*EXP(-(3*C142+4)*A142))))-(E142*H142*EXP(-(3*C142+2)*A142))-(E142*I142*EXP(-(C142+2)*A142))</f>
        <v>6.1149873509556549E-7</v>
      </c>
      <c r="T142" s="71">
        <f t="shared" si="48"/>
        <v>1.0865848402936532E-7</v>
      </c>
      <c r="U142" s="71">
        <f t="shared" si="50"/>
        <v>-300.92580464703536</v>
      </c>
      <c r="V142" s="71">
        <f t="shared" si="40"/>
        <v>-1.5562492722943284E-42</v>
      </c>
      <c r="W142" s="69">
        <v>-3.9294382619999998E-2</v>
      </c>
      <c r="X142" s="35">
        <f t="shared" si="53"/>
        <v>1.2799273385665456E-7</v>
      </c>
      <c r="Y142" s="35">
        <f t="shared" si="41"/>
        <v>-1.6034751251861249E-42</v>
      </c>
      <c r="Z142" s="71">
        <f t="shared" si="51"/>
        <v>-1850.1397987534785</v>
      </c>
      <c r="AA142" s="35"/>
      <c r="AB142" s="72">
        <f>-(1-D142)*('Input-Output Sheet 2 '!$I$24*W142*X142/Z142)</f>
        <v>-1.5560214304833366E-13</v>
      </c>
      <c r="AC142" s="72">
        <f>(1-D142)*(1-E142)*'Input-Output Sheet 2 '!$I$24*W142*Y142/Z142</f>
        <v>-9.1141092288001245E-49</v>
      </c>
      <c r="AD142" s="35">
        <f>('Input-Output Sheet 2 '!$I$24*W142*S142/Z142)/2</f>
        <v>1.9584966308652876E-12</v>
      </c>
      <c r="AE142" s="35">
        <f>(1-D142)*('Input-Output Sheet 2 '!$I$24*W142*T142/Z142)/2</f>
        <v>6.6048643801483E-14</v>
      </c>
      <c r="AF142" s="35">
        <f>-(1-D142)*('Input-Output Sheet 2 '!$I$24*W142*U142/Z142)/2</f>
        <v>1.8291936850909138E-4</v>
      </c>
      <c r="AG142" s="35">
        <f>-(1-D142)*(1-E142)*('Input-Output Sheet 2 '!$I$24*W142*V142/Z142)</f>
        <v>8.8456787586803487E-49</v>
      </c>
      <c r="AH142" s="72"/>
      <c r="AI142" s="72">
        <f t="shared" si="42"/>
        <v>-3.0028050647092033E-13</v>
      </c>
      <c r="AJ142" s="72">
        <f t="shared" si="43"/>
        <v>-3.9962148893996631E-48</v>
      </c>
      <c r="AK142" s="72">
        <f t="shared" si="44"/>
        <v>3.7776225198133373E-12</v>
      </c>
      <c r="AL142" s="72">
        <f t="shared" si="45"/>
        <v>1.2726357312755021E-13</v>
      </c>
      <c r="AM142" s="72">
        <f t="shared" si="46"/>
        <v>2.9667316023622106E-4</v>
      </c>
      <c r="AN142" s="72">
        <f t="shared" si="47"/>
        <v>3.8772430500447329E-48</v>
      </c>
    </row>
    <row r="143" spans="1:40" x14ac:dyDescent="0.25">
      <c r="A143" s="35">
        <v>83</v>
      </c>
      <c r="B143" s="35">
        <f t="shared" si="49"/>
        <v>83</v>
      </c>
      <c r="C143" s="69">
        <f t="shared" si="54"/>
        <v>0.23</v>
      </c>
      <c r="D143" s="69">
        <f t="shared" si="54"/>
        <v>0.81021014361028476</v>
      </c>
      <c r="E143" s="69">
        <f t="shared" si="54"/>
        <v>0.53245680163100528</v>
      </c>
      <c r="F143" s="70">
        <f t="shared" si="28"/>
        <v>434253.6609852229</v>
      </c>
      <c r="G143" s="70">
        <f t="shared" si="29"/>
        <v>434253.6609852229</v>
      </c>
      <c r="H143" s="70">
        <f t="shared" si="30"/>
        <v>2167389.0866852072</v>
      </c>
      <c r="I143" s="70">
        <f t="shared" si="31"/>
        <v>2167389.0866852072</v>
      </c>
      <c r="J143" s="70">
        <f t="shared" si="32"/>
        <v>419864.07227221743</v>
      </c>
      <c r="K143" s="70">
        <f t="shared" si="33"/>
        <v>419864.07227221743</v>
      </c>
      <c r="L143" s="70">
        <f t="shared" si="34"/>
        <v>40185062.846799999</v>
      </c>
      <c r="M143" s="70">
        <f t="shared" si="35"/>
        <v>41691.472399999999</v>
      </c>
      <c r="N143" s="70">
        <f t="shared" si="36"/>
        <v>-11196.909198179525</v>
      </c>
      <c r="O143" s="70">
        <f t="shared" si="37"/>
        <v>372.94748799580873</v>
      </c>
      <c r="P143" s="70">
        <f t="shared" si="38"/>
        <v>563.87342848177138</v>
      </c>
      <c r="Q143" s="70">
        <f t="shared" si="39"/>
        <v>18060.195486814875</v>
      </c>
      <c r="R143" s="70"/>
      <c r="S143" s="69">
        <f>((4/(1+'Input-Output Sheet 2 '!$I$26))*(1-C143*A143)*(D143*EXP(-3*C143*A143)-(E143^2*EXP(-(3*C143+4)*A143))))-((4/(1+'Input-Output Sheet 2 '!$I$26))*(1+C143*A143)*(EXP(-C143*A143)-(D143*E143^2*EXP(-(C143+4)*A143))))+((6*'Input-Output Sheet 2 '!$I$26*C143*A143/(1+'Input-Output Sheet 2 '!$I$26))*(EXP(-C143*A143)+(D143*E143^2*EXP(-(C143+4)*A143))-(D143*EXP(-3*C143*A143))-(E143^2*EXP(-(3*C143+4)*A143))))-(E143*H143*EXP(-(3*C143+2)*A143))-(E143*I143*EXP(-(C143+2)*A143))</f>
        <v>4.9180507289194589E-7</v>
      </c>
      <c r="T143" s="71">
        <f t="shared" si="48"/>
        <v>8.7510547947870704E-8</v>
      </c>
      <c r="U143" s="71">
        <f t="shared" si="50"/>
        <v>-308.20049050978128</v>
      </c>
      <c r="V143" s="71">
        <f t="shared" si="40"/>
        <v>-4.6053965548558632E-43</v>
      </c>
      <c r="W143" s="69">
        <v>4.4856754229999997E-2</v>
      </c>
      <c r="X143" s="35">
        <f t="shared" si="53"/>
        <v>1.0287225911484627E-7</v>
      </c>
      <c r="Y143" s="35">
        <f t="shared" si="41"/>
        <v>-4.7434342176050641E-43</v>
      </c>
      <c r="Z143" s="71">
        <f t="shared" si="51"/>
        <v>-1895.562620727821</v>
      </c>
      <c r="AA143" s="35"/>
      <c r="AB143" s="72">
        <f>-(1-D143)*('Input-Output Sheet 2 '!$I$24*W143*X143/Z143)</f>
        <v>1.393452987288133E-13</v>
      </c>
      <c r="AC143" s="72">
        <f>(1-D143)*(1-E143)*'Input-Output Sheet 2 '!$I$24*W143*Y143/Z143</f>
        <v>3.0040604615059892E-49</v>
      </c>
      <c r="AD143" s="35">
        <f>('Input-Output Sheet 2 '!$I$24*W143*S143/Z143)/2</f>
        <v>-1.7550280215574554E-12</v>
      </c>
      <c r="AE143" s="35">
        <f>(1-D143)*('Input-Output Sheet 2 '!$I$24*W143*T143/Z143)/2</f>
        <v>-5.9268570315465869E-14</v>
      </c>
      <c r="AF143" s="35">
        <f>-(1-D143)*('Input-Output Sheet 2 '!$I$24*W143*U143/Z143)/2</f>
        <v>-2.0873600807437873E-4</v>
      </c>
      <c r="AG143" s="35">
        <f>-(1-D143)*(1-E143)*('Input-Output Sheet 2 '!$I$24*W143*V143/Z143)</f>
        <v>-2.9166399417221312E-49</v>
      </c>
      <c r="AH143" s="72"/>
      <c r="AI143" s="72">
        <f t="shared" si="42"/>
        <v>-8.1284221597601792E-15</v>
      </c>
      <c r="AJ143" s="72">
        <f t="shared" si="43"/>
        <v>-3.0550243836470679E-49</v>
      </c>
      <c r="AK143" s="72">
        <f t="shared" si="44"/>
        <v>1.0173430465391611E-13</v>
      </c>
      <c r="AL143" s="72">
        <f t="shared" si="45"/>
        <v>3.3900367430085656E-15</v>
      </c>
      <c r="AM143" s="72">
        <f t="shared" si="46"/>
        <v>-1.2908319782643676E-5</v>
      </c>
      <c r="AN143" s="72">
        <f t="shared" si="47"/>
        <v>2.9645194084791087E-49</v>
      </c>
    </row>
    <row r="144" spans="1:40" x14ac:dyDescent="0.25">
      <c r="A144" s="35">
        <v>84</v>
      </c>
      <c r="B144" s="35">
        <f t="shared" si="49"/>
        <v>84</v>
      </c>
      <c r="C144" s="69">
        <f t="shared" si="54"/>
        <v>0.23</v>
      </c>
      <c r="D144" s="69">
        <f t="shared" si="54"/>
        <v>0.81021014361028476</v>
      </c>
      <c r="E144" s="69">
        <f t="shared" si="54"/>
        <v>0.53245680163100528</v>
      </c>
      <c r="F144" s="70">
        <f t="shared" si="28"/>
        <v>450043.83939651959</v>
      </c>
      <c r="G144" s="70">
        <f t="shared" si="29"/>
        <v>450043.83939651959</v>
      </c>
      <c r="H144" s="70">
        <f t="shared" si="30"/>
        <v>2246492.2293383665</v>
      </c>
      <c r="I144" s="70">
        <f t="shared" si="31"/>
        <v>2246492.2293383665</v>
      </c>
      <c r="J144" s="70">
        <f t="shared" si="32"/>
        <v>435293.04988498293</v>
      </c>
      <c r="K144" s="70">
        <f t="shared" si="33"/>
        <v>435293.04988498293</v>
      </c>
      <c r="L144" s="70">
        <f t="shared" si="34"/>
        <v>42156567.920000002</v>
      </c>
      <c r="M144" s="70">
        <f t="shared" si="35"/>
        <v>42702.089599999999</v>
      </c>
      <c r="N144" s="70">
        <f t="shared" si="36"/>
        <v>-11473.311106613464</v>
      </c>
      <c r="O144" s="70">
        <f t="shared" si="37"/>
        <v>377.45209732583936</v>
      </c>
      <c r="P144" s="70">
        <f t="shared" si="38"/>
        <v>570.6783503477775</v>
      </c>
      <c r="Q144" s="70">
        <f t="shared" si="39"/>
        <v>18491.573600439675</v>
      </c>
      <c r="R144" s="70"/>
      <c r="S144" s="69">
        <f>((4/(1+'Input-Output Sheet 2 '!$I$26))*(1-C144*A144)*(D144*EXP(-3*C144*A144)-(E144^2*EXP(-(3*C144+4)*A144))))-((4/(1+'Input-Output Sheet 2 '!$I$26))*(1+C144*A144)*(EXP(-C144*A144)-(D144*E144^2*EXP(-(C144+4)*A144))))+((6*'Input-Output Sheet 2 '!$I$26*C144*A144/(1+'Input-Output Sheet 2 '!$I$26))*(EXP(-C144*A144)+(D144*E144^2*EXP(-(C144+4)*A144))-(D144*EXP(-3*C144*A144))-(E144^2*EXP(-(3*C144+4)*A144))))-(E144*H144*EXP(-(3*C144+2)*A144))-(E144*I144*EXP(-(C144+2)*A144))</f>
        <v>3.9548216187450254E-7</v>
      </c>
      <c r="T144" s="71">
        <f t="shared" si="48"/>
        <v>7.0465817922811084E-8</v>
      </c>
      <c r="U144" s="71">
        <f t="shared" si="50"/>
        <v>-315.56203575503685</v>
      </c>
      <c r="V144" s="71">
        <f t="shared" si="40"/>
        <v>-1.3626656578088054E-43</v>
      </c>
      <c r="W144" s="69">
        <v>8.7010855169999998E-2</v>
      </c>
      <c r="X144" s="35">
        <f t="shared" si="53"/>
        <v>8.2671213636923862E-8</v>
      </c>
      <c r="Y144" s="35">
        <f t="shared" si="41"/>
        <v>-1.403013042070811E-43</v>
      </c>
      <c r="Z144" s="71">
        <f t="shared" si="51"/>
        <v>-1941.5360223624587</v>
      </c>
      <c r="AA144" s="35"/>
      <c r="AB144" s="72">
        <f>-(1-D144)*('Input-Output Sheet 2 '!$I$24*W144*X144/Z144)</f>
        <v>2.1207361138864957E-13</v>
      </c>
      <c r="AC144" s="72">
        <f>(1-D144)*(1-E144)*'Input-Output Sheet 2 '!$I$24*W144*Y144/Z144</f>
        <v>1.6827351644335835E-49</v>
      </c>
      <c r="AD144" s="35">
        <f>('Input-Output Sheet 2 '!$I$24*W144*S144/Z144)/2</f>
        <v>-2.6727369976634475E-12</v>
      </c>
      <c r="AE144" s="35">
        <f>(1-D144)*('Input-Output Sheet 2 '!$I$24*W144*T144/Z144)/2</f>
        <v>-9.0381765483548492E-14</v>
      </c>
      <c r="AF144" s="35">
        <f>-(1-D144)*('Input-Output Sheet 2 '!$I$24*W144*U144/Z144)/2</f>
        <v>-4.0475020019444186E-4</v>
      </c>
      <c r="AG144" s="35">
        <f>-(1-D144)*(1-E144)*('Input-Output Sheet 2 '!$I$24*W144*V144/Z144)</f>
        <v>-1.6343436240453476E-49</v>
      </c>
      <c r="AH144" s="72"/>
      <c r="AI144" s="72">
        <f t="shared" si="42"/>
        <v>1.7570945505873143E-13</v>
      </c>
      <c r="AJ144" s="72">
        <f t="shared" si="43"/>
        <v>2.3433978129697863E-49</v>
      </c>
      <c r="AK144" s="72">
        <f t="shared" si="44"/>
        <v>-2.2138825096104514E-12</v>
      </c>
      <c r="AL144" s="72">
        <f t="shared" si="45"/>
        <v>-7.482516789950718E-14</v>
      </c>
      <c r="AM144" s="72">
        <f t="shared" si="46"/>
        <v>-3.067431041344103E-4</v>
      </c>
      <c r="AN144" s="72">
        <f t="shared" si="47"/>
        <v>-2.2754917828837393E-49</v>
      </c>
    </row>
    <row r="145" spans="1:40" x14ac:dyDescent="0.25">
      <c r="A145" s="35">
        <v>85</v>
      </c>
      <c r="B145" s="35">
        <f t="shared" si="49"/>
        <v>85</v>
      </c>
      <c r="C145" s="69">
        <f t="shared" si="54"/>
        <v>0.23</v>
      </c>
      <c r="D145" s="69">
        <f t="shared" si="54"/>
        <v>0.81021014361028476</v>
      </c>
      <c r="E145" s="69">
        <f t="shared" si="54"/>
        <v>0.53245680163100528</v>
      </c>
      <c r="F145" s="70">
        <f t="shared" si="28"/>
        <v>466212.12059996329</v>
      </c>
      <c r="G145" s="70">
        <f t="shared" si="29"/>
        <v>466212.12059996329</v>
      </c>
      <c r="H145" s="70">
        <f t="shared" si="30"/>
        <v>2327497.0924598714</v>
      </c>
      <c r="I145" s="70">
        <f t="shared" si="31"/>
        <v>2327497.0924598714</v>
      </c>
      <c r="J145" s="70">
        <f t="shared" si="32"/>
        <v>451095.65792990266</v>
      </c>
      <c r="K145" s="70">
        <f t="shared" si="33"/>
        <v>451095.65792990266</v>
      </c>
      <c r="L145" s="70">
        <f t="shared" si="34"/>
        <v>44199745.810000002</v>
      </c>
      <c r="M145" s="70">
        <f t="shared" si="35"/>
        <v>43724.81</v>
      </c>
      <c r="N145" s="70">
        <f t="shared" si="36"/>
        <v>-11753.082316334907</v>
      </c>
      <c r="O145" s="70">
        <f t="shared" si="37"/>
        <v>381.95670665587005</v>
      </c>
      <c r="P145" s="70">
        <f t="shared" si="38"/>
        <v>577.48327221378361</v>
      </c>
      <c r="Q145" s="70">
        <f t="shared" si="39"/>
        <v>18928.041574321978</v>
      </c>
      <c r="R145" s="70"/>
      <c r="S145" s="69">
        <f>((4/(1+'Input-Output Sheet 2 '!$I$26))*(1-C145*A145)*(D145*EXP(-3*C145*A145)-(E145^2*EXP(-(3*C145+4)*A145))))-((4/(1+'Input-Output Sheet 2 '!$I$26))*(1+C145*A145)*(EXP(-C145*A145)-(D145*E145^2*EXP(-(C145+4)*A145))))+((6*'Input-Output Sheet 2 '!$I$26*C145*A145/(1+'Input-Output Sheet 2 '!$I$26))*(EXP(-C145*A145)+(D145*E145^2*EXP(-(C145+4)*A145))-(D145*EXP(-3*C145*A145))-(E145^2*EXP(-(3*C145+4)*A145))))-(E145*H145*EXP(-(3*C145+2)*A145))-(E145*I145*EXP(-(C145+2)*A145))</f>
        <v>3.1797923430588331E-7</v>
      </c>
      <c r="T145" s="71">
        <f t="shared" si="48"/>
        <v>5.6730942606269717E-8</v>
      </c>
      <c r="U145" s="71">
        <f t="shared" si="50"/>
        <v>-323.01044038280202</v>
      </c>
      <c r="V145" s="71">
        <f t="shared" si="40"/>
        <v>-4.0313228642705283E-44</v>
      </c>
      <c r="W145" s="69">
        <v>4.9151460330000001E-2</v>
      </c>
      <c r="X145" s="35">
        <f t="shared" si="53"/>
        <v>6.6428539632982481E-8</v>
      </c>
      <c r="Y145" s="35">
        <f t="shared" si="41"/>
        <v>-4.1492552737567458E-44</v>
      </c>
      <c r="Z145" s="71">
        <f t="shared" si="51"/>
        <v>-1988.0600036573915</v>
      </c>
      <c r="AA145" s="35"/>
      <c r="AB145" s="72">
        <f>-(1-D145)*('Input-Output Sheet 2 '!$I$24*W145*X145/Z145)</f>
        <v>9.4008251870395386E-14</v>
      </c>
      <c r="AC145" s="72">
        <f>(1-D145)*(1-E145)*'Input-Output Sheet 2 '!$I$24*W145*Y145/Z145</f>
        <v>2.7453844528071319E-50</v>
      </c>
      <c r="AD145" s="35">
        <f>('Input-Output Sheet 2 '!$I$24*W145*S145/Z145)/2</f>
        <v>-1.1855149586798775E-12</v>
      </c>
      <c r="AE145" s="35">
        <f>(1-D145)*('Input-Output Sheet 2 '!$I$24*W145*T145/Z145)/2</f>
        <v>-4.0142209740278326E-14</v>
      </c>
      <c r="AF145" s="35">
        <f>-(1-D145)*('Input-Output Sheet 2 '!$I$24*W145*U145/Z145)/2</f>
        <v>-2.2855874149908993E-4</v>
      </c>
      <c r="AG145" s="35">
        <f>-(1-D145)*(1-E145)*('Input-Output Sheet 2 '!$I$24*W145*V145/Z145)</f>
        <v>-2.6673536298945653E-50</v>
      </c>
      <c r="AH145" s="72"/>
      <c r="AI145" s="72">
        <f t="shared" si="42"/>
        <v>1.5304093162952248E-13</v>
      </c>
      <c r="AJ145" s="72">
        <f t="shared" si="43"/>
        <v>9.7863680485714826E-50</v>
      </c>
      <c r="AK145" s="72">
        <f t="shared" si="44"/>
        <v>-1.9291259781716625E-12</v>
      </c>
      <c r="AL145" s="72">
        <f t="shared" si="45"/>
        <v>-6.5261987611913415E-14</v>
      </c>
      <c r="AM145" s="72">
        <f t="shared" si="46"/>
        <v>-3.1665447084676591E-4</v>
      </c>
      <c r="AN145" s="72">
        <f t="shared" si="47"/>
        <v>-9.5053949351740217E-50</v>
      </c>
    </row>
    <row r="146" spans="1:40" x14ac:dyDescent="0.25">
      <c r="A146" s="35">
        <v>86</v>
      </c>
      <c r="B146" s="35">
        <f t="shared" si="49"/>
        <v>86</v>
      </c>
      <c r="C146" s="69">
        <f t="shared" si="54"/>
        <v>0.23</v>
      </c>
      <c r="D146" s="69">
        <f t="shared" si="54"/>
        <v>0.81021014361028476</v>
      </c>
      <c r="E146" s="69">
        <f t="shared" si="54"/>
        <v>0.53245680163100528</v>
      </c>
      <c r="F146" s="70">
        <f t="shared" si="28"/>
        <v>482762.97695554647</v>
      </c>
      <c r="G146" s="70">
        <f t="shared" si="29"/>
        <v>482762.97695554647</v>
      </c>
      <c r="H146" s="70">
        <f t="shared" si="30"/>
        <v>2410426.2661668761</v>
      </c>
      <c r="I146" s="70">
        <f t="shared" si="31"/>
        <v>2410426.2661668761</v>
      </c>
      <c r="J146" s="70">
        <f t="shared" si="32"/>
        <v>467276.36876696924</v>
      </c>
      <c r="K146" s="70">
        <f t="shared" si="33"/>
        <v>467276.36876696924</v>
      </c>
      <c r="L146" s="70">
        <f t="shared" si="34"/>
        <v>46316313.016000003</v>
      </c>
      <c r="M146" s="70">
        <f t="shared" si="35"/>
        <v>44759.633600000001</v>
      </c>
      <c r="N146" s="70">
        <f t="shared" si="36"/>
        <v>-12036.222827343852</v>
      </c>
      <c r="O146" s="70">
        <f t="shared" si="37"/>
        <v>386.46131598590068</v>
      </c>
      <c r="P146" s="70">
        <f t="shared" si="38"/>
        <v>584.28819407978972</v>
      </c>
      <c r="Q146" s="70">
        <f t="shared" si="39"/>
        <v>19369.599408461778</v>
      </c>
      <c r="R146" s="70"/>
      <c r="S146" s="69">
        <f>((4/(1+'Input-Output Sheet 2 '!$I$26))*(1-C146*A146)*(D146*EXP(-3*C146*A146)-(E146^2*EXP(-(3*C146+4)*A146))))-((4/(1+'Input-Output Sheet 2 '!$I$26))*(1+C146*A146)*(EXP(-C146*A146)-(D146*E146^2*EXP(-(C146+4)*A146))))+((6*'Input-Output Sheet 2 '!$I$26*C146*A146/(1+'Input-Output Sheet 2 '!$I$26))*(EXP(-C146*A146)+(D146*E146^2*EXP(-(C146+4)*A146))-(D146*EXP(-3*C146*A146))-(E146^2*EXP(-(3*C146+4)*A146))))-(E146*H146*EXP(-(3*C146+2)*A146))-(E146*I146*EXP(-(C146+2)*A146))</f>
        <v>2.5562895222751414E-7</v>
      </c>
      <c r="T146" s="71">
        <f t="shared" si="48"/>
        <v>4.5665361982799251E-8</v>
      </c>
      <c r="U146" s="71">
        <f t="shared" si="50"/>
        <v>-330.54570439307679</v>
      </c>
      <c r="V146" s="71">
        <f t="shared" si="40"/>
        <v>-1.1924587663253581E-44</v>
      </c>
      <c r="W146" s="69">
        <v>-3.3185261069999999E-2</v>
      </c>
      <c r="X146" s="35">
        <f t="shared" si="53"/>
        <v>5.3370428684058962E-8</v>
      </c>
      <c r="Y146" s="35">
        <f t="shared" si="41"/>
        <v>-1.226929534286199E-44</v>
      </c>
      <c r="Z146" s="71">
        <f t="shared" si="51"/>
        <v>-2035.1345646126194</v>
      </c>
      <c r="AA146" s="35"/>
      <c r="AB146" s="72">
        <f>-(1-D146)*('Input-Output Sheet 2 '!$I$24*W146*X146/Z146)</f>
        <v>-4.9814655789961858E-14</v>
      </c>
      <c r="AC146" s="72">
        <f>(1-D146)*(1-E146)*'Input-Output Sheet 2 '!$I$24*W146*Y146/Z146</f>
        <v>-5.3542396621855418E-51</v>
      </c>
      <c r="AD146" s="35">
        <f>('Input-Output Sheet 2 '!$I$24*W146*S146/Z146)/2</f>
        <v>6.2858424232255623E-13</v>
      </c>
      <c r="AE146" s="35">
        <f>(1-D146)*('Input-Output Sheet 2 '!$I$24*W146*T146/Z146)/2</f>
        <v>2.1311467274916313E-14</v>
      </c>
      <c r="AF146" s="35">
        <f>-(1-D146)*('Input-Output Sheet 2 '!$I$24*W146*U146/Z146)/2</f>
        <v>1.5426164725663695E-4</v>
      </c>
      <c r="AG146" s="35">
        <f>-(1-D146)*(1-E146)*('Input-Output Sheet 2 '!$I$24*W146*V146/Z146)</f>
        <v>5.2038115016071882E-51</v>
      </c>
      <c r="AH146" s="72"/>
      <c r="AI146" s="72">
        <f t="shared" si="42"/>
        <v>2.2096798040216764E-14</v>
      </c>
      <c r="AJ146" s="72">
        <f t="shared" si="43"/>
        <v>1.1049802432942888E-50</v>
      </c>
      <c r="AK146" s="72">
        <f t="shared" si="44"/>
        <v>-2.7846535817866063E-13</v>
      </c>
      <c r="AL146" s="72">
        <f t="shared" si="45"/>
        <v>-9.4153712326810065E-15</v>
      </c>
      <c r="AM146" s="72">
        <f t="shared" si="46"/>
        <v>-3.7148547121226488E-5</v>
      </c>
      <c r="AN146" s="72">
        <f t="shared" si="47"/>
        <v>-1.0734862398669231E-50</v>
      </c>
    </row>
    <row r="147" spans="1:40" x14ac:dyDescent="0.25">
      <c r="A147" s="35">
        <v>87</v>
      </c>
      <c r="B147" s="35">
        <f t="shared" si="49"/>
        <v>87</v>
      </c>
      <c r="C147" s="69">
        <f t="shared" si="54"/>
        <v>0.23</v>
      </c>
      <c r="D147" s="69">
        <f t="shared" si="54"/>
        <v>0.81021014361028476</v>
      </c>
      <c r="E147" s="69">
        <f t="shared" si="54"/>
        <v>0.53245680163100528</v>
      </c>
      <c r="F147" s="70">
        <f t="shared" si="28"/>
        <v>499700.88082326209</v>
      </c>
      <c r="G147" s="70">
        <f t="shared" si="29"/>
        <v>499700.88082326209</v>
      </c>
      <c r="H147" s="70">
        <f t="shared" si="30"/>
        <v>2495302.3405765314</v>
      </c>
      <c r="I147" s="70">
        <f t="shared" si="31"/>
        <v>2495302.3405765314</v>
      </c>
      <c r="J147" s="70">
        <f t="shared" si="32"/>
        <v>483839.65475617547</v>
      </c>
      <c r="K147" s="70">
        <f t="shared" si="33"/>
        <v>483839.65475617547</v>
      </c>
      <c r="L147" s="70">
        <f t="shared" si="34"/>
        <v>48508006.3508</v>
      </c>
      <c r="M147" s="70">
        <f t="shared" si="35"/>
        <v>45806.560400000002</v>
      </c>
      <c r="N147" s="70">
        <f t="shared" si="36"/>
        <v>-12322.732639640297</v>
      </c>
      <c r="O147" s="70">
        <f t="shared" si="37"/>
        <v>390.96592531593137</v>
      </c>
      <c r="P147" s="70">
        <f t="shared" si="38"/>
        <v>591.09311594579583</v>
      </c>
      <c r="Q147" s="70">
        <f t="shared" si="39"/>
        <v>19816.247102859077</v>
      </c>
      <c r="R147" s="70"/>
      <c r="S147" s="69">
        <f>((4/(1+'Input-Output Sheet 2 '!$I$26))*(1-C147*A147)*(D147*EXP(-3*C147*A147)-(E147^2*EXP(-(3*C147+4)*A147))))-((4/(1+'Input-Output Sheet 2 '!$I$26))*(1+C147*A147)*(EXP(-C147*A147)-(D147*E147^2*EXP(-(C147+4)*A147))))+((6*'Input-Output Sheet 2 '!$I$26*C147*A147/(1+'Input-Output Sheet 2 '!$I$26))*(EXP(-C147*A147)+(D147*E147^2*EXP(-(C147+4)*A147))-(D147*EXP(-3*C147*A147))-(E147^2*EXP(-(3*C147+4)*A147))))-(E147*H147*EXP(-(3*C147+2)*A147))-(E147*I147*EXP(-(C147+2)*A147))</f>
        <v>2.0547649440684009E-7</v>
      </c>
      <c r="T147" s="71">
        <f t="shared" si="48"/>
        <v>3.6752012870094433E-8</v>
      </c>
      <c r="U147" s="71">
        <f t="shared" si="50"/>
        <v>-338.16782778586116</v>
      </c>
      <c r="V147" s="71">
        <f t="shared" si="40"/>
        <v>-3.5267782193235944E-45</v>
      </c>
      <c r="W147" s="69">
        <v>-8.4239461530000004E-2</v>
      </c>
      <c r="X147" s="35">
        <f t="shared" si="53"/>
        <v>4.287394727377479E-8</v>
      </c>
      <c r="Y147" s="35">
        <f t="shared" si="41"/>
        <v>-3.6275337155427238E-45</v>
      </c>
      <c r="Z147" s="71">
        <f t="shared" si="51"/>
        <v>-2082.7597052281426</v>
      </c>
      <c r="AA147" s="35"/>
      <c r="AB147" s="72">
        <f>-(1-D147)*('Input-Output Sheet 2 '!$I$24*W147*X147/Z147)</f>
        <v>-9.9259988179837113E-14</v>
      </c>
      <c r="AC147" s="72">
        <f>(1-D147)*(1-E147)*'Input-Output Sheet 2 '!$I$24*W147*Y147/Z147</f>
        <v>-3.926575483796166E-51</v>
      </c>
      <c r="AD147" s="35">
        <f>('Input-Output Sheet 2 '!$I$24*W147*S147/Z147)/2</f>
        <v>1.2532563231995323E-12</v>
      </c>
      <c r="AE147" s="35">
        <f>(1-D147)*('Input-Output Sheet 2 '!$I$24*W147*T147/Z147)/2</f>
        <v>4.254336951734571E-14</v>
      </c>
      <c r="AF147" s="35">
        <f>-(1-D147)*('Input-Output Sheet 2 '!$I$24*W147*U147/Z147)/2</f>
        <v>3.914560790785621E-4</v>
      </c>
      <c r="AG147" s="35">
        <f>-(1-D147)*(1-E147)*('Input-Output Sheet 2 '!$I$24*W147*V147/Z147)</f>
        <v>3.8175140408613593E-51</v>
      </c>
      <c r="AH147" s="72"/>
      <c r="AI147" s="72">
        <f t="shared" si="42"/>
        <v>-7.4537321984899479E-14</v>
      </c>
      <c r="AJ147" s="72">
        <f t="shared" si="43"/>
        <v>-4.6404075729908539E-51</v>
      </c>
      <c r="AK147" s="72">
        <f t="shared" si="44"/>
        <v>9.4092028276104426E-13</v>
      </c>
      <c r="AL147" s="72">
        <f t="shared" si="45"/>
        <v>3.192741839613101E-14</v>
      </c>
      <c r="AM147" s="72">
        <f t="shared" si="46"/>
        <v>2.7285886316759953E-4</v>
      </c>
      <c r="AN147" s="72">
        <f t="shared" si="47"/>
        <v>4.5106627712342735E-51</v>
      </c>
    </row>
    <row r="148" spans="1:40" x14ac:dyDescent="0.25">
      <c r="A148" s="35">
        <v>88</v>
      </c>
      <c r="B148" s="35">
        <f t="shared" si="49"/>
        <v>88</v>
      </c>
      <c r="C148" s="69">
        <f t="shared" si="54"/>
        <v>0.23</v>
      </c>
      <c r="D148" s="69">
        <f t="shared" si="54"/>
        <v>0.81021014361028476</v>
      </c>
      <c r="E148" s="69">
        <f t="shared" si="54"/>
        <v>0.53245680163100528</v>
      </c>
      <c r="F148" s="70">
        <f t="shared" si="28"/>
        <v>517030.30456310278</v>
      </c>
      <c r="G148" s="70">
        <f t="shared" si="29"/>
        <v>517030.30456310278</v>
      </c>
      <c r="H148" s="70">
        <f t="shared" si="30"/>
        <v>2582147.905805991</v>
      </c>
      <c r="I148" s="70">
        <f t="shared" si="31"/>
        <v>2582147.905805991</v>
      </c>
      <c r="J148" s="70">
        <f t="shared" si="32"/>
        <v>500789.98825751408</v>
      </c>
      <c r="K148" s="70">
        <f t="shared" si="33"/>
        <v>500789.98825751408</v>
      </c>
      <c r="L148" s="70">
        <f t="shared" si="34"/>
        <v>50776582.940800004</v>
      </c>
      <c r="M148" s="70">
        <f t="shared" si="35"/>
        <v>46865.590400000001</v>
      </c>
      <c r="N148" s="70">
        <f t="shared" si="36"/>
        <v>-12612.611753224246</v>
      </c>
      <c r="O148" s="70">
        <f t="shared" si="37"/>
        <v>395.47053464596212</v>
      </c>
      <c r="P148" s="70">
        <f t="shared" si="38"/>
        <v>597.89803781180206</v>
      </c>
      <c r="Q148" s="70">
        <f t="shared" si="39"/>
        <v>20267.984657513884</v>
      </c>
      <c r="R148" s="70"/>
      <c r="S148" s="69">
        <f>((4/(1+'Input-Output Sheet 2 '!$I$26))*(1-C148*A148)*(D148*EXP(-3*C148*A148)-(E148^2*EXP(-(3*C148+4)*A148))))-((4/(1+'Input-Output Sheet 2 '!$I$26))*(1+C148*A148)*(EXP(-C148*A148)-(D148*E148^2*EXP(-(C148+4)*A148))))+((6*'Input-Output Sheet 2 '!$I$26*C148*A148/(1+'Input-Output Sheet 2 '!$I$26))*(EXP(-C148*A148)+(D148*E148^2*EXP(-(C148+4)*A148))-(D148*EXP(-3*C148*A148))-(E148^2*EXP(-(3*C148+4)*A148))))-(E148*H148*EXP(-(3*C148+2)*A148))-(E148*I148*EXP(-(C148+2)*A148))</f>
        <v>1.6514158180234463E-7</v>
      </c>
      <c r="T148" s="71">
        <f t="shared" si="48"/>
        <v>2.9573622183955144E-8</v>
      </c>
      <c r="U148" s="71">
        <f t="shared" si="50"/>
        <v>-345.87681056115531</v>
      </c>
      <c r="V148" s="71">
        <f t="shared" si="40"/>
        <v>-1.0429256309540305E-45</v>
      </c>
      <c r="W148" s="69">
        <v>-5.7711850289999998E-2</v>
      </c>
      <c r="X148" s="35">
        <f t="shared" si="53"/>
        <v>3.44377047800004E-8</v>
      </c>
      <c r="Y148" s="35">
        <f t="shared" si="41"/>
        <v>-1.0723757146594344E-45</v>
      </c>
      <c r="Z148" s="71">
        <f t="shared" si="51"/>
        <v>-2130.9354255039602</v>
      </c>
      <c r="AA148" s="35"/>
      <c r="AB148" s="72">
        <f>-(1-D148)*('Input-Output Sheet 2 '!$I$24*W148*X148/Z148)</f>
        <v>-5.3386720347540798E-14</v>
      </c>
      <c r="AC148" s="72">
        <f>(1-D148)*(1-E148)*'Input-Output Sheet 2 '!$I$24*W148*Y148/Z148</f>
        <v>-7.7726257513302971E-52</v>
      </c>
      <c r="AD148" s="35">
        <f>('Input-Output Sheet 2 '!$I$24*W148*S148/Z148)/2</f>
        <v>6.744542423199952E-13</v>
      </c>
      <c r="AE148" s="35">
        <f>(1-D148)*('Input-Output Sheet 2 '!$I$24*W148*T148/Z148)/2</f>
        <v>2.2923111561655939E-14</v>
      </c>
      <c r="AF148" s="35">
        <f>-(1-D148)*('Input-Output Sheet 2 '!$I$24*W148*U148/Z148)/2</f>
        <v>2.6809609812979428E-4</v>
      </c>
      <c r="AG148" s="35">
        <f>-(1-D148)*(1-E148)*('Input-Output Sheet 2 '!$I$24*W148*V148/Z148)</f>
        <v>7.5591702656657888E-52</v>
      </c>
      <c r="AH148" s="72"/>
      <c r="AI148" s="72">
        <f t="shared" si="42"/>
        <v>-7.6323354263688949E-14</v>
      </c>
      <c r="AJ148" s="72">
        <f t="shared" si="43"/>
        <v>-2.351919029464598E-51</v>
      </c>
      <c r="AK148" s="72">
        <f t="shared" si="44"/>
        <v>9.6385528275976375E-13</v>
      </c>
      <c r="AL148" s="72">
        <f t="shared" si="45"/>
        <v>3.2733240539500825E-14</v>
      </c>
      <c r="AM148" s="72">
        <f t="shared" si="46"/>
        <v>3.2977608860417819E-4</v>
      </c>
      <c r="AN148" s="72">
        <f t="shared" si="47"/>
        <v>2.2867155337139692E-51</v>
      </c>
    </row>
    <row r="149" spans="1:40" x14ac:dyDescent="0.25">
      <c r="A149" s="35">
        <v>89</v>
      </c>
      <c r="B149" s="35">
        <f t="shared" si="49"/>
        <v>89</v>
      </c>
      <c r="C149" s="69">
        <f t="shared" si="54"/>
        <v>0.23</v>
      </c>
      <c r="D149" s="69">
        <f t="shared" si="54"/>
        <v>0.81021014361028476</v>
      </c>
      <c r="E149" s="69">
        <f t="shared" si="54"/>
        <v>0.53245680163100528</v>
      </c>
      <c r="F149" s="70">
        <f t="shared" si="28"/>
        <v>534755.72053506132</v>
      </c>
      <c r="G149" s="70">
        <f t="shared" si="29"/>
        <v>534755.72053506132</v>
      </c>
      <c r="H149" s="70">
        <f t="shared" si="30"/>
        <v>2670985.5519724069</v>
      </c>
      <c r="I149" s="70">
        <f t="shared" si="31"/>
        <v>2670985.5519724069</v>
      </c>
      <c r="J149" s="70">
        <f t="shared" si="32"/>
        <v>518131.84163097775</v>
      </c>
      <c r="K149" s="70">
        <f t="shared" si="33"/>
        <v>518131.84163097775</v>
      </c>
      <c r="L149" s="70">
        <f t="shared" si="34"/>
        <v>53123820.226000004</v>
      </c>
      <c r="M149" s="70">
        <f t="shared" si="35"/>
        <v>47936.723599999998</v>
      </c>
      <c r="N149" s="70">
        <f t="shared" si="36"/>
        <v>-12905.8601680957</v>
      </c>
      <c r="O149" s="70">
        <f t="shared" si="37"/>
        <v>399.97514397599275</v>
      </c>
      <c r="P149" s="70">
        <f t="shared" si="38"/>
        <v>604.70295967780817</v>
      </c>
      <c r="Q149" s="70">
        <f t="shared" si="39"/>
        <v>20724.812072426186</v>
      </c>
      <c r="R149" s="70"/>
      <c r="S149" s="69">
        <f>((4/(1+'Input-Output Sheet 2 '!$I$26))*(1-C149*A149)*(D149*EXP(-3*C149*A149)-(E149^2*EXP(-(3*C149+4)*A149))))-((4/(1+'Input-Output Sheet 2 '!$I$26))*(1+C149*A149)*(EXP(-C149*A149)-(D149*E149^2*EXP(-(C149+4)*A149))))+((6*'Input-Output Sheet 2 '!$I$26*C149*A149/(1+'Input-Output Sheet 2 '!$I$26))*(EXP(-C149*A149)+(D149*E149^2*EXP(-(C149+4)*A149))-(D149*EXP(-3*C149*A149))-(E149^2*EXP(-(3*C149+4)*A149))))-(E149*H149*EXP(-(3*C149+2)*A149))-(E149*I149*EXP(-(C149+2)*A149))</f>
        <v>1.327071213698983E-7</v>
      </c>
      <c r="T149" s="71">
        <f t="shared" si="48"/>
        <v>2.3793528481430128E-8</v>
      </c>
      <c r="U149" s="71">
        <f t="shared" si="50"/>
        <v>-353.672652718959</v>
      </c>
      <c r="V149" s="71">
        <f t="shared" si="40"/>
        <v>-3.0836871776144855E-46</v>
      </c>
      <c r="W149" s="69">
        <v>2.1270530919999999E-2</v>
      </c>
      <c r="X149" s="35">
        <f t="shared" si="53"/>
        <v>2.7658205549339732E-8</v>
      </c>
      <c r="Y149" s="35">
        <f t="shared" si="41"/>
        <v>-3.1697675864061804E-46</v>
      </c>
      <c r="Z149" s="71">
        <f t="shared" si="51"/>
        <v>-2179.661725440073</v>
      </c>
      <c r="AA149" s="35"/>
      <c r="AB149" s="72">
        <f>-(1-D149)*('Input-Output Sheet 2 '!$I$24*W149*X149/Z149)</f>
        <v>1.544961161761954E-14</v>
      </c>
      <c r="AC149" s="72">
        <f>(1-D149)*(1-E149)*'Input-Output Sheet 2 '!$I$24*W149*Y149/Z149</f>
        <v>8.2783299085189453E-53</v>
      </c>
      <c r="AD149" s="35">
        <f>('Input-Output Sheet 2 '!$I$24*W149*S149/Z149)/2</f>
        <v>-1.9529215705119172E-13</v>
      </c>
      <c r="AE149" s="35">
        <f>(1-D149)*('Input-Output Sheet 2 '!$I$24*W149*T149/Z149)/2</f>
        <v>-6.6454198085103149E-15</v>
      </c>
      <c r="AF149" s="35">
        <f>-(1-D149)*('Input-Output Sheet 2 '!$I$24*W149*U149/Z149)/2</f>
        <v>-9.877909675907357E-5</v>
      </c>
      <c r="AG149" s="35">
        <f>-(1-D149)*(1-E149)*('Input-Output Sheet 2 '!$I$24*W149*V149/Z149)</f>
        <v>-8.0535178353266147E-53</v>
      </c>
      <c r="AH149" s="72"/>
      <c r="AI149" s="72">
        <f t="shared" si="42"/>
        <v>-1.896855436496063E-14</v>
      </c>
      <c r="AJ149" s="72">
        <f t="shared" si="43"/>
        <v>-3.4723963802392013E-52</v>
      </c>
      <c r="AK149" s="72">
        <f t="shared" si="44"/>
        <v>2.3958104263440171E-13</v>
      </c>
      <c r="AL149" s="72">
        <f t="shared" si="45"/>
        <v>8.1388458765728128E-15</v>
      </c>
      <c r="AM149" s="72">
        <f t="shared" si="46"/>
        <v>8.4658500685360347E-5</v>
      </c>
      <c r="AN149" s="72">
        <f t="shared" si="47"/>
        <v>3.3769092410665637E-52</v>
      </c>
    </row>
    <row r="150" spans="1:40" x14ac:dyDescent="0.25">
      <c r="A150" s="35">
        <v>90</v>
      </c>
      <c r="B150" s="35">
        <f t="shared" si="49"/>
        <v>90</v>
      </c>
      <c r="C150" s="69">
        <f t="shared" si="54"/>
        <v>0.23</v>
      </c>
      <c r="D150" s="69">
        <f t="shared" si="54"/>
        <v>0.81021014361028476</v>
      </c>
      <c r="E150" s="69">
        <f t="shared" si="54"/>
        <v>0.53245680163100528</v>
      </c>
      <c r="F150" s="70">
        <f t="shared" si="28"/>
        <v>552881.60109913035</v>
      </c>
      <c r="G150" s="70">
        <f t="shared" si="29"/>
        <v>552881.60109913035</v>
      </c>
      <c r="H150" s="70">
        <f t="shared" si="30"/>
        <v>2761837.8691929332</v>
      </c>
      <c r="I150" s="70">
        <f t="shared" si="31"/>
        <v>2761837.8691929332</v>
      </c>
      <c r="J150" s="70">
        <f t="shared" si="32"/>
        <v>535869.68723655911</v>
      </c>
      <c r="K150" s="70">
        <f t="shared" si="33"/>
        <v>535869.68723655911</v>
      </c>
      <c r="L150" s="70">
        <f t="shared" si="34"/>
        <v>55551515.960000001</v>
      </c>
      <c r="M150" s="70">
        <f t="shared" si="35"/>
        <v>49019.96</v>
      </c>
      <c r="N150" s="70">
        <f t="shared" si="36"/>
        <v>-13202.477884254653</v>
      </c>
      <c r="O150" s="70">
        <f t="shared" si="37"/>
        <v>404.47975330602344</v>
      </c>
      <c r="P150" s="70">
        <f t="shared" si="38"/>
        <v>611.50788154381428</v>
      </c>
      <c r="Q150" s="70">
        <f t="shared" si="39"/>
        <v>21186.729347595992</v>
      </c>
      <c r="R150" s="70"/>
      <c r="S150" s="69">
        <f>((4/(1+'Input-Output Sheet 2 '!$I$26))*(1-C150*A150)*(D150*EXP(-3*C150*A150)-(E150^2*EXP(-(3*C150+4)*A150))))-((4/(1+'Input-Output Sheet 2 '!$I$26))*(1+C150*A150)*(EXP(-C150*A150)-(D150*E150^2*EXP(-(C150+4)*A150))))+((6*'Input-Output Sheet 2 '!$I$26*C150*A150/(1+'Input-Output Sheet 2 '!$I$26))*(EXP(-C150*A150)+(D150*E150^2*EXP(-(C150+4)*A150))-(D150*EXP(-3*C150*A150))-(E150^2*EXP(-(3*C150+4)*A150))))-(E150*H150*EXP(-(3*C150+2)*A150))-(E150*I150*EXP(-(C150+2)*A150))</f>
        <v>1.06629354654781E-7</v>
      </c>
      <c r="T150" s="71">
        <f t="shared" si="48"/>
        <v>1.9140171778101081E-8</v>
      </c>
      <c r="U150" s="71">
        <f t="shared" si="50"/>
        <v>-361.55535425927229</v>
      </c>
      <c r="V150" s="71">
        <f t="shared" si="40"/>
        <v>-9.1165474638150255E-47</v>
      </c>
      <c r="W150" s="69">
        <v>7.9925646710000006E-2</v>
      </c>
      <c r="X150" s="35">
        <f t="shared" si="53"/>
        <v>2.221078757137933E-8</v>
      </c>
      <c r="Y150" s="35">
        <f t="shared" si="41"/>
        <v>-9.3681541095504904E-47</v>
      </c>
      <c r="Z150" s="71">
        <f t="shared" si="51"/>
        <v>-2228.938605036481</v>
      </c>
      <c r="AA150" s="35"/>
      <c r="AB150" s="72">
        <f>-(1-D150)*('Input-Output Sheet 2 '!$I$24*W150*X150/Z150)</f>
        <v>4.5588609461484938E-14</v>
      </c>
      <c r="AC150" s="72">
        <f>(1-D150)*(1-E150)*'Input-Output Sheet 2 '!$I$24*W150*Y150/Z150</f>
        <v>8.9901752350637587E-53</v>
      </c>
      <c r="AD150" s="35">
        <f>('Input-Output Sheet 2 '!$I$24*W150*S150/Z150)/2</f>
        <v>-5.7658876406791213E-13</v>
      </c>
      <c r="AE150" s="35">
        <f>(1-D150)*('Input-Output Sheet 2 '!$I$24*W150*T150/Z150)/2</f>
        <v>-1.9643018362437055E-14</v>
      </c>
      <c r="AF150" s="35">
        <f>-(1-D150)*('Input-Output Sheet 2 '!$I$24*W150*U150/Z150)/2</f>
        <v>-3.7105406080409391E-4</v>
      </c>
      <c r="AG150" s="35">
        <f>-(1-D150)*(1-E150)*('Input-Output Sheet 2 '!$I$24*W150*V150/Z150)</f>
        <v>-8.7487202153216724E-53</v>
      </c>
      <c r="AH150" s="72"/>
      <c r="AI150" s="72">
        <f t="shared" si="42"/>
        <v>3.0519110539552241E-14</v>
      </c>
      <c r="AJ150" s="72">
        <f t="shared" si="43"/>
        <v>8.634252571791352E-53</v>
      </c>
      <c r="AK150" s="72">
        <f t="shared" si="44"/>
        <v>-3.8594046055955195E-13</v>
      </c>
      <c r="AL150" s="72">
        <f t="shared" si="45"/>
        <v>-1.3144219085473684E-14</v>
      </c>
      <c r="AM150" s="72">
        <f t="shared" si="46"/>
        <v>-2.3491657878158375E-4</v>
      </c>
      <c r="AN150" s="72">
        <f t="shared" si="47"/>
        <v>-8.4011190253241445E-53</v>
      </c>
    </row>
    <row r="151" spans="1:40" x14ac:dyDescent="0.25">
      <c r="A151" s="35">
        <v>91</v>
      </c>
      <c r="B151" s="35">
        <f t="shared" si="49"/>
        <v>91</v>
      </c>
      <c r="C151" s="69">
        <f t="shared" si="54"/>
        <v>0.23</v>
      </c>
      <c r="D151" s="69">
        <f t="shared" si="54"/>
        <v>0.81021014361028476</v>
      </c>
      <c r="E151" s="69">
        <f t="shared" si="54"/>
        <v>0.53245680163100528</v>
      </c>
      <c r="F151" s="70">
        <f t="shared" si="28"/>
        <v>571412.41861530265</v>
      </c>
      <c r="G151" s="70">
        <f t="shared" si="29"/>
        <v>571412.41861530265</v>
      </c>
      <c r="H151" s="70">
        <f t="shared" si="30"/>
        <v>2854727.4475847213</v>
      </c>
      <c r="I151" s="70">
        <f t="shared" si="31"/>
        <v>2854727.4475847213</v>
      </c>
      <c r="J151" s="70">
        <f t="shared" si="32"/>
        <v>554007.99743425136</v>
      </c>
      <c r="K151" s="70">
        <f t="shared" si="33"/>
        <v>554007.99743425136</v>
      </c>
      <c r="L151" s="70">
        <f t="shared" si="34"/>
        <v>58061488.210000001</v>
      </c>
      <c r="M151" s="70">
        <f t="shared" si="35"/>
        <v>50115.299599999998</v>
      </c>
      <c r="N151" s="70">
        <f t="shared" si="36"/>
        <v>-13502.464901701111</v>
      </c>
      <c r="O151" s="70">
        <f t="shared" si="37"/>
        <v>408.98436263605413</v>
      </c>
      <c r="P151" s="70">
        <f t="shared" si="38"/>
        <v>618.31280340982039</v>
      </c>
      <c r="Q151" s="70">
        <f t="shared" si="39"/>
        <v>21653.736483023295</v>
      </c>
      <c r="R151" s="70"/>
      <c r="S151" s="69">
        <f>((4/(1+'Input-Output Sheet 2 '!$I$26))*(1-C151*A151)*(D151*EXP(-3*C151*A151)-(E151^2*EXP(-(3*C151+4)*A151))))-((4/(1+'Input-Output Sheet 2 '!$I$26))*(1+C151*A151)*(EXP(-C151*A151)-(D151*E151^2*EXP(-(C151+4)*A151))))+((6*'Input-Output Sheet 2 '!$I$26*C151*A151/(1+'Input-Output Sheet 2 '!$I$26))*(EXP(-C151*A151)+(D151*E151^2*EXP(-(C151+4)*A151))-(D151*EXP(-3*C151*A151))-(E151^2*EXP(-(3*C151+4)*A151))))-(E151*H151*EXP(-(3*C151+2)*A151))-(E151*I151*EXP(-(C151+2)*A151))</f>
        <v>8.5665375209817807E-8</v>
      </c>
      <c r="T151" s="71">
        <f t="shared" si="48"/>
        <v>1.5394553871544459E-8</v>
      </c>
      <c r="U151" s="71">
        <f t="shared" si="50"/>
        <v>-369.52491518209524</v>
      </c>
      <c r="V151" s="71">
        <f t="shared" si="40"/>
        <v>-2.694851687316321E-47</v>
      </c>
      <c r="W151" s="69">
        <v>6.4862857070000002E-2</v>
      </c>
      <c r="X151" s="35">
        <f t="shared" si="53"/>
        <v>1.7834261299681458E-8</v>
      </c>
      <c r="Y151" s="35">
        <f t="shared" si="41"/>
        <v>-2.7683944423599759E-47</v>
      </c>
      <c r="Z151" s="71">
        <f t="shared" si="51"/>
        <v>-2278.7660642931842</v>
      </c>
      <c r="AA151" s="35"/>
      <c r="AB151" s="72">
        <f>-(1-D151)*('Input-Output Sheet 2 '!$I$24*W151*X151/Z151)</f>
        <v>2.9057335714989734E-14</v>
      </c>
      <c r="AC151" s="72">
        <f>(1-D151)*(1-E151)*'Input-Output Sheet 2 '!$I$24*W151*Y151/Z151</f>
        <v>2.1088727630564477E-53</v>
      </c>
      <c r="AD151" s="35">
        <f>('Input-Output Sheet 2 '!$I$24*W151*S151/Z151)/2</f>
        <v>-3.6770792848484772E-13</v>
      </c>
      <c r="AE151" s="35">
        <f>(1-D151)*('Input-Output Sheet 2 '!$I$24*W151*T151/Z151)/2</f>
        <v>-1.2541161994636475E-14</v>
      </c>
      <c r="AF151" s="35">
        <f>-(1-D151)*('Input-Output Sheet 2 '!$I$24*W151*U151/Z151)/2</f>
        <v>-3.0103320050859164E-4</v>
      </c>
      <c r="AG151" s="35">
        <f>-(1-D151)*(1-E151)*('Input-Output Sheet 2 '!$I$24*W151*V151/Z151)</f>
        <v>-2.0528502863968415E-53</v>
      </c>
      <c r="AH151" s="72"/>
      <c r="AI151" s="72">
        <f t="shared" si="42"/>
        <v>3.7322972588237339E-14</v>
      </c>
      <c r="AJ151" s="72">
        <f t="shared" si="43"/>
        <v>5.5495239990601034E-53</v>
      </c>
      <c r="AK151" s="72">
        <f t="shared" si="44"/>
        <v>-4.7214834627637995E-13</v>
      </c>
      <c r="AL151" s="72">
        <f t="shared" si="45"/>
        <v>-1.6092090178536764E-14</v>
      </c>
      <c r="AM151" s="72">
        <f t="shared" si="46"/>
        <v>-3.3604363065634275E-4</v>
      </c>
      <c r="AN151" s="72">
        <f t="shared" si="47"/>
        <v>-5.4007852508592567E-53</v>
      </c>
    </row>
    <row r="152" spans="1:40" x14ac:dyDescent="0.25">
      <c r="A152" s="35">
        <v>92</v>
      </c>
      <c r="B152" s="35">
        <f t="shared" si="49"/>
        <v>92</v>
      </c>
      <c r="C152" s="69">
        <f t="shared" si="54"/>
        <v>0.23</v>
      </c>
      <c r="D152" s="69">
        <f t="shared" si="54"/>
        <v>0.81021014361028476</v>
      </c>
      <c r="E152" s="69">
        <f t="shared" si="54"/>
        <v>0.53245680163100528</v>
      </c>
      <c r="F152" s="70">
        <f t="shared" si="28"/>
        <v>590352.64544357103</v>
      </c>
      <c r="G152" s="70">
        <f t="shared" si="29"/>
        <v>590352.64544357103</v>
      </c>
      <c r="H152" s="70">
        <f t="shared" si="30"/>
        <v>2949676.8772649234</v>
      </c>
      <c r="I152" s="70">
        <f t="shared" si="31"/>
        <v>2949676.8772649234</v>
      </c>
      <c r="J152" s="70">
        <f t="shared" si="32"/>
        <v>572551.24458404654</v>
      </c>
      <c r="K152" s="70">
        <f t="shared" si="33"/>
        <v>572551.24458404654</v>
      </c>
      <c r="L152" s="70">
        <f t="shared" si="34"/>
        <v>60655575.356800005</v>
      </c>
      <c r="M152" s="70">
        <f t="shared" si="35"/>
        <v>51222.742400000003</v>
      </c>
      <c r="N152" s="70">
        <f t="shared" si="36"/>
        <v>-13805.821220435069</v>
      </c>
      <c r="O152" s="70">
        <f t="shared" si="37"/>
        <v>413.48897196608482</v>
      </c>
      <c r="P152" s="70">
        <f t="shared" si="38"/>
        <v>625.1177252758265</v>
      </c>
      <c r="Q152" s="70">
        <f t="shared" si="39"/>
        <v>22125.833478708097</v>
      </c>
      <c r="R152" s="70"/>
      <c r="S152" s="69">
        <f>((4/(1+'Input-Output Sheet 2 '!$I$26))*(1-C152*A152)*(D152*EXP(-3*C152*A152)-(E152^2*EXP(-(3*C152+4)*A152))))-((4/(1+'Input-Output Sheet 2 '!$I$26))*(1+C152*A152)*(EXP(-C152*A152)-(D152*E152^2*EXP(-(C152+4)*A152))))+((6*'Input-Output Sheet 2 '!$I$26*C152*A152/(1+'Input-Output Sheet 2 '!$I$26))*(EXP(-C152*A152)+(D152*E152^2*EXP(-(C152+4)*A152))-(D152*EXP(-3*C152*A152))-(E152^2*EXP(-(3*C152+4)*A152))))-(E152*H152*EXP(-(3*C152+2)*A152))-(E152*I152*EXP(-(C152+2)*A152))</f>
        <v>6.8814670625991631E-8</v>
      </c>
      <c r="T152" s="71">
        <f t="shared" si="48"/>
        <v>1.2380103277271304E-8</v>
      </c>
      <c r="U152" s="71">
        <f t="shared" si="50"/>
        <v>-377.58133548742779</v>
      </c>
      <c r="V152" s="71">
        <f t="shared" si="40"/>
        <v>-7.9649850674429695E-48</v>
      </c>
      <c r="W152" s="69">
        <v>-9.3380519910000008E-3</v>
      </c>
      <c r="X152" s="35">
        <f t="shared" si="53"/>
        <v>1.4318532809203136E-8</v>
      </c>
      <c r="Y152" s="35">
        <f t="shared" si="41"/>
        <v>-8.1799450818575875E-48</v>
      </c>
      <c r="Z152" s="71">
        <f t="shared" si="51"/>
        <v>-2329.1441032101825</v>
      </c>
      <c r="AA152" s="35"/>
      <c r="AB152" s="72">
        <f>-(1-D152)*('Input-Output Sheet 2 '!$I$24*W152*X152/Z152)</f>
        <v>-3.2859638550126691E-15</v>
      </c>
      <c r="AC152" s="72">
        <f>(1-D152)*(1-E152)*'Input-Output Sheet 2 '!$I$24*W152*Y152/Z152</f>
        <v>-8.776803886359026E-55</v>
      </c>
      <c r="AD152" s="35">
        <f>('Input-Output Sheet 2 '!$I$24*W152*S152/Z152)/2</f>
        <v>4.1604691462171947E-14</v>
      </c>
      <c r="AE152" s="35">
        <f>(1-D152)*('Input-Output Sheet 2 '!$I$24*W152*T152/Z152)/2</f>
        <v>1.4205565763096286E-15</v>
      </c>
      <c r="AF152" s="35">
        <f>-(1-D152)*('Input-Output Sheet 2 '!$I$24*W152*U152/Z152)/2</f>
        <v>4.3325619924606965E-5</v>
      </c>
      <c r="AG152" s="35">
        <f>-(1-D152)*(1-E152)*('Input-Output Sheet 2 '!$I$24*W152*V152/Z152)</f>
        <v>8.5461590750496593E-55</v>
      </c>
      <c r="AH152" s="72"/>
      <c r="AI152" s="72">
        <f t="shared" si="42"/>
        <v>1.2885685929988533E-14</v>
      </c>
      <c r="AJ152" s="72">
        <f t="shared" si="43"/>
        <v>1.0105523620964287E-53</v>
      </c>
      <c r="AK152" s="72">
        <f t="shared" si="44"/>
        <v>-1.6305161851133789E-13</v>
      </c>
      <c r="AL152" s="72">
        <f t="shared" si="45"/>
        <v>-5.5603027091634228E-15</v>
      </c>
      <c r="AM152" s="72">
        <f t="shared" si="46"/>
        <v>-1.2885379029199234E-4</v>
      </c>
      <c r="AN152" s="72">
        <f t="shared" si="47"/>
        <v>-9.8369434782317242E-54</v>
      </c>
    </row>
    <row r="153" spans="1:40" x14ac:dyDescent="0.25">
      <c r="A153" s="35">
        <v>93</v>
      </c>
      <c r="B153" s="35">
        <f t="shared" si="49"/>
        <v>93</v>
      </c>
      <c r="C153" s="69">
        <f t="shared" si="54"/>
        <v>0.23</v>
      </c>
      <c r="D153" s="69">
        <f t="shared" si="54"/>
        <v>0.81021014361028476</v>
      </c>
      <c r="E153" s="69">
        <f t="shared" si="54"/>
        <v>0.53245680163100528</v>
      </c>
      <c r="F153" s="70">
        <f t="shared" si="28"/>
        <v>609706.75394392817</v>
      </c>
      <c r="G153" s="70">
        <f t="shared" si="29"/>
        <v>609706.75394392817</v>
      </c>
      <c r="H153" s="70">
        <f t="shared" si="30"/>
        <v>3046708.7483506938</v>
      </c>
      <c r="I153" s="70">
        <f t="shared" si="31"/>
        <v>3046708.7483506938</v>
      </c>
      <c r="J153" s="70">
        <f t="shared" si="32"/>
        <v>591503.90104593791</v>
      </c>
      <c r="K153" s="70">
        <f t="shared" si="33"/>
        <v>591503.90104593791</v>
      </c>
      <c r="L153" s="70">
        <f t="shared" si="34"/>
        <v>63335636.094800003</v>
      </c>
      <c r="M153" s="70">
        <f t="shared" si="35"/>
        <v>52342.288400000005</v>
      </c>
      <c r="N153" s="70">
        <f t="shared" si="36"/>
        <v>-14112.546840456533</v>
      </c>
      <c r="O153" s="70">
        <f t="shared" si="37"/>
        <v>417.99358129611551</v>
      </c>
      <c r="P153" s="70">
        <f t="shared" si="38"/>
        <v>631.92264714183273</v>
      </c>
      <c r="Q153" s="70">
        <f t="shared" si="39"/>
        <v>22603.020334650402</v>
      </c>
      <c r="R153" s="70"/>
      <c r="S153" s="69">
        <f>((4/(1+'Input-Output Sheet 2 '!$I$26))*(1-C153*A153)*(D153*EXP(-3*C153*A153)-(E153^2*EXP(-(3*C153+4)*A153))))-((4/(1+'Input-Output Sheet 2 '!$I$26))*(1+C153*A153)*(EXP(-C153*A153)-(D153*E153^2*EXP(-(C153+4)*A153))))+((6*'Input-Output Sheet 2 '!$I$26*C153*A153/(1+'Input-Output Sheet 2 '!$I$26))*(EXP(-C153*A153)+(D153*E153^2*EXP(-(C153+4)*A153))-(D153*EXP(-3*C153*A153))-(E153^2*EXP(-(3*C153+4)*A153))))-(E153*H153*EXP(-(3*C153+2)*A153))-(E153*I153*EXP(-(C153+2)*A153))</f>
        <v>5.5271985958926554E-8</v>
      </c>
      <c r="T153" s="71">
        <f t="shared" si="48"/>
        <v>9.9544860235260527E-9</v>
      </c>
      <c r="U153" s="71">
        <f t="shared" si="50"/>
        <v>-385.72461517526995</v>
      </c>
      <c r="V153" s="71">
        <f t="shared" si="40"/>
        <v>-2.3538668154041911E-48</v>
      </c>
      <c r="W153" s="69">
        <v>-7.4198629220000006E-2</v>
      </c>
      <c r="X153" s="35">
        <f t="shared" si="53"/>
        <v>1.1494633422730702E-8</v>
      </c>
      <c r="Y153" s="35">
        <f t="shared" si="41"/>
        <v>-2.416698032115754E-48</v>
      </c>
      <c r="Z153" s="71">
        <f t="shared" si="51"/>
        <v>-2380.072721787476</v>
      </c>
      <c r="AA153" s="35"/>
      <c r="AB153" s="72">
        <f>-(1-D153)*('Input-Output Sheet 2 '!$I$24*W153*X153/Z153)</f>
        <v>-2.0511863377123833E-14</v>
      </c>
      <c r="AC153" s="72">
        <f>(1-D153)*(1-E153)*'Input-Output Sheet 2 '!$I$24*W153*Y153/Z153</f>
        <v>-2.0162952237786688E-54</v>
      </c>
      <c r="AD153" s="35">
        <f>('Input-Output Sheet 2 '!$I$24*W153*S153/Z153)/2</f>
        <v>2.598436248083996E-13</v>
      </c>
      <c r="AE153" s="35">
        <f>(1-D153)*('Input-Output Sheet 2 '!$I$24*W153*T153/Z153)/2</f>
        <v>8.8817559375263769E-15</v>
      </c>
      <c r="AF153" s="35">
        <f>-(1-D153)*('Input-Output Sheet 2 '!$I$24*W153*U153/Z153)/2</f>
        <v>3.441575871407485E-4</v>
      </c>
      <c r="AG153" s="35">
        <f>-(1-D153)*(1-E153)*('Input-Output Sheet 2 '!$I$24*W153*V153/Z153)</f>
        <v>1.9638739942844669E-54</v>
      </c>
      <c r="AH153" s="72"/>
      <c r="AI153" s="72">
        <f t="shared" si="42"/>
        <v>-1.1898913616068251E-14</v>
      </c>
      <c r="AJ153" s="72">
        <f t="shared" si="43"/>
        <v>-1.4469878062072856E-54</v>
      </c>
      <c r="AK153" s="72">
        <f t="shared" si="44"/>
        <v>1.5072415813528577E-13</v>
      </c>
      <c r="AL153" s="72">
        <f t="shared" si="45"/>
        <v>5.151156256918003E-15</v>
      </c>
      <c r="AM153" s="72">
        <f t="shared" si="46"/>
        <v>1.9374160353267773E-4</v>
      </c>
      <c r="AN153" s="72">
        <f t="shared" si="47"/>
        <v>1.4092449508947163E-54</v>
      </c>
    </row>
    <row r="154" spans="1:40" x14ac:dyDescent="0.25">
      <c r="A154" s="35">
        <v>94</v>
      </c>
      <c r="B154" s="35">
        <f t="shared" si="49"/>
        <v>94</v>
      </c>
      <c r="C154" s="69">
        <f t="shared" si="54"/>
        <v>0.23</v>
      </c>
      <c r="D154" s="69">
        <f t="shared" si="54"/>
        <v>0.81021014361028476</v>
      </c>
      <c r="E154" s="69">
        <f t="shared" si="54"/>
        <v>0.53245680163100528</v>
      </c>
      <c r="F154" s="70">
        <f t="shared" si="28"/>
        <v>629479.21647636662</v>
      </c>
      <c r="G154" s="70">
        <f t="shared" si="29"/>
        <v>629479.21647636662</v>
      </c>
      <c r="H154" s="70">
        <f t="shared" si="30"/>
        <v>3145845.6509591835</v>
      </c>
      <c r="I154" s="70">
        <f t="shared" si="31"/>
        <v>3145845.6509591835</v>
      </c>
      <c r="J154" s="70">
        <f t="shared" si="32"/>
        <v>610870.43917991791</v>
      </c>
      <c r="K154" s="70">
        <f t="shared" si="33"/>
        <v>610870.43917991791</v>
      </c>
      <c r="L154" s="70">
        <f t="shared" si="34"/>
        <v>66103549.432000004</v>
      </c>
      <c r="M154" s="70">
        <f t="shared" si="35"/>
        <v>53473.937600000005</v>
      </c>
      <c r="N154" s="70">
        <f t="shared" si="36"/>
        <v>-14422.641761765501</v>
      </c>
      <c r="O154" s="70">
        <f t="shared" si="37"/>
        <v>422.4981906261462</v>
      </c>
      <c r="P154" s="70">
        <f t="shared" si="38"/>
        <v>638.72756900783884</v>
      </c>
      <c r="Q154" s="70">
        <f t="shared" si="39"/>
        <v>23085.297050850211</v>
      </c>
      <c r="R154" s="70"/>
      <c r="S154" s="69">
        <f>((4/(1+'Input-Output Sheet 2 '!$I$26))*(1-C154*A154)*(D154*EXP(-3*C154*A154)-(E154^2*EXP(-(3*C154+4)*A154))))-((4/(1+'Input-Output Sheet 2 '!$I$26))*(1+C154*A154)*(EXP(-C154*A154)-(D154*E154^2*EXP(-(C154+4)*A154))))+((6*'Input-Output Sheet 2 '!$I$26*C154*A154/(1+'Input-Output Sheet 2 '!$I$26))*(EXP(-C154*A154)+(D154*E154^2*EXP(-(C154+4)*A154))-(D154*EXP(-3*C154*A154))-(E154^2*EXP(-(3*C154+4)*A154))))-(E154*H154*EXP(-(3*C154+2)*A154))-(E154*I154*EXP(-(C154+2)*A154))</f>
        <v>4.4389324105784852E-8</v>
      </c>
      <c r="T154" s="71">
        <f t="shared" si="48"/>
        <v>8.0029905540544159E-9</v>
      </c>
      <c r="U154" s="71">
        <f t="shared" si="50"/>
        <v>-393.95475424562181</v>
      </c>
      <c r="V154" s="71">
        <f t="shared" si="40"/>
        <v>-6.9554748929141735E-49</v>
      </c>
      <c r="W154" s="69">
        <v>-7.0518952979999994E-2</v>
      </c>
      <c r="X154" s="35">
        <f t="shared" si="53"/>
        <v>9.2266894155306261E-9</v>
      </c>
      <c r="Y154" s="35">
        <f t="shared" si="41"/>
        <v>-7.1391258758286469E-49</v>
      </c>
      <c r="Z154" s="71">
        <f t="shared" si="51"/>
        <v>-2431.5519200250642</v>
      </c>
      <c r="AA154" s="35"/>
      <c r="AB154" s="72">
        <f>-(1-D154)*('Input-Output Sheet 2 '!$I$24*W154*X154/Z154)</f>
        <v>-1.5316958808900683E-14</v>
      </c>
      <c r="AC154" s="72">
        <f>(1-D154)*(1-E154)*'Input-Output Sheet 2 '!$I$24*W154*Y154/Z154</f>
        <v>-5.5410673059762269E-55</v>
      </c>
      <c r="AD154" s="35">
        <f>('Input-Output Sheet 2 '!$I$24*W154*S154/Z154)/2</f>
        <v>1.9413425884698012E-13</v>
      </c>
      <c r="AE154" s="35">
        <f>(1-D154)*('Input-Output Sheet 2 '!$I$24*W154*T154/Z154)/2</f>
        <v>6.6427659555842489E-15</v>
      </c>
      <c r="AF154" s="35">
        <f>-(1-D154)*('Input-Output Sheet 2 '!$I$24*W154*U154/Z154)/2</f>
        <v>3.2699641613566529E-4</v>
      </c>
      <c r="AG154" s="35">
        <f>-(1-D154)*(1-E154)*('Input-Output Sheet 2 '!$I$24*W154*V154/Z154)</f>
        <v>5.3985257014664642E-55</v>
      </c>
      <c r="AH154" s="72"/>
      <c r="AI154" s="72">
        <f t="shared" si="42"/>
        <v>-1.7914411093012258E-14</v>
      </c>
      <c r="AJ154" s="72">
        <f t="shared" si="43"/>
        <v>-1.2852009771881458E-54</v>
      </c>
      <c r="AK154" s="72">
        <f t="shared" si="44"/>
        <v>2.2698894182768986E-13</v>
      </c>
      <c r="AL154" s="72">
        <f t="shared" si="45"/>
        <v>7.7622609465553125E-15</v>
      </c>
      <c r="AM154" s="72">
        <f t="shared" si="46"/>
        <v>3.3557700163820692E-4</v>
      </c>
      <c r="AN154" s="72">
        <f t="shared" si="47"/>
        <v>1.2518632822155567E-54</v>
      </c>
    </row>
    <row r="155" spans="1:40" x14ac:dyDescent="0.25">
      <c r="A155" s="35">
        <v>95</v>
      </c>
      <c r="B155" s="35">
        <f t="shared" si="49"/>
        <v>95</v>
      </c>
      <c r="C155" s="69">
        <f t="shared" si="54"/>
        <v>0.23</v>
      </c>
      <c r="D155" s="69">
        <f t="shared" si="54"/>
        <v>0.81021014361028476</v>
      </c>
      <c r="E155" s="69">
        <f t="shared" si="54"/>
        <v>0.53245680163100528</v>
      </c>
      <c r="F155" s="70">
        <f t="shared" ref="F155:F214" si="55">-D155*(1+2*A155-C155*A155+2*A155^2-2*C155*A155^2-4*C155*A155^3)+(1-2*A155-C155*A155+2*A155^2+2*C155*A155^2)</f>
        <v>649674.50540087919</v>
      </c>
      <c r="G155" s="70">
        <f t="shared" ref="G155:G214" si="56">-D155*(1+2*B155-C155*B155+2*B155^2-2*C155*B155^2-4*C155*B155^3)+(1-2*B155-C155*B155+2*B155^2+2*C155*B155^2)</f>
        <v>649674.50540087919</v>
      </c>
      <c r="H155" s="70">
        <f t="shared" ref="H155:H214" si="57">D155*(4+2*C155*A155+8*A155^2+4*C155*A155^3)-(2-4*A155-5*C155*A155-2*A155^2-2*C155*A155^2)-D155^2*(2+4*A155-5*C155*A155+10*A155^2+2*C155*A155^2-20*C155*A155^3)</f>
        <v>3247110.175207546</v>
      </c>
      <c r="I155" s="70">
        <f t="shared" ref="I155:I214" si="58">D155*(4+2*C155*B155+8*B155^2+4*C155*B155^3)-(2-4*B155-5*C155*B155-2*B155^2-2*C155*B155^2)-D155^2*(2+4*B155-5*C155*B155+10*B155^2+2*C155*B155^2-20*C155*B155^3)</f>
        <v>3247110.175207546</v>
      </c>
      <c r="J155" s="70">
        <f t="shared" ref="J155:J214" si="59">D155*(2+4*A155+C155*A155-2*A155^2-10*C155*A155^2+4*C155*A155^3)-(2-4*A155-5*C155*A155-2*A155^2-2*C155*A155^2)</f>
        <v>630655.33134597936</v>
      </c>
      <c r="K155" s="70">
        <f t="shared" ref="K155:K214" si="60">D155*(2+4*B155+C155*B155-2*B155^2-10*C155*B155^2+4*C155*B155^3)-(2-4*B155-5*C155*B155-2*B155^2-2*C155*B155^2)</f>
        <v>630655.33134597936</v>
      </c>
      <c r="L155" s="70">
        <f t="shared" ref="L155:L214" si="61">2+(4*A155^2)-(8*C155*A155^2)+(4*C155^2*A155^2)+(16*C155^2*A155^4)</f>
        <v>68961214.689999998</v>
      </c>
      <c r="M155" s="70">
        <f t="shared" ref="M155:M214" si="62">2+(4*A155^2)+(8*C155*A155^2)+(4*C155^2*A155^2)</f>
        <v>54617.69</v>
      </c>
      <c r="N155" s="70">
        <f t="shared" ref="N155:N214" si="63">(E155*(2+5*A155+C155*A155-10*C155*A155^2))-(2-A155-5*C155*A155+2*C155*A155^2)</f>
        <v>-14736.105984361968</v>
      </c>
      <c r="O155" s="70">
        <f t="shared" ref="O155:O214" si="64">(E155*(2+5*A155+5*C155*A155))-(2-A155-C155*A155)</f>
        <v>427.00279995617689</v>
      </c>
      <c r="P155" s="70">
        <f t="shared" ref="P155:P214" si="65">(E155*(2+A155+C155*A155))-(2-5*A155-5*C155*A155)</f>
        <v>645.53249087384495</v>
      </c>
      <c r="Q155" s="70">
        <f t="shared" ref="Q155:Q214" si="66">(E155*(2+A155+5*C155*A155+2*C155*A155^2))-(2-5*A155-C155*A155-10*C155*A155^2)</f>
        <v>23572.663627307516</v>
      </c>
      <c r="R155" s="70"/>
      <c r="S155" s="69">
        <f>((4/(1+'Input-Output Sheet 2 '!$I$26))*(1-C155*A155)*(D155*EXP(-3*C155*A155)-(E155^2*EXP(-(3*C155+4)*A155))))-((4/(1+'Input-Output Sheet 2 '!$I$26))*(1+C155*A155)*(EXP(-C155*A155)-(D155*E155^2*EXP(-(C155+4)*A155))))+((6*'Input-Output Sheet 2 '!$I$26*C155*A155/(1+'Input-Output Sheet 2 '!$I$26))*(EXP(-C155*A155)+(D155*E155^2*EXP(-(C155+4)*A155))-(D155*EXP(-3*C155*A155))-(E155^2*EXP(-(3*C155+4)*A155))))-(E155*H155*EXP(-(3*C155+2)*A155))-(E155*I155*EXP(-(C155+2)*A155))</f>
        <v>3.5645318398355864E-8</v>
      </c>
      <c r="T155" s="71">
        <f t="shared" si="48"/>
        <v>6.4331856053467466E-9</v>
      </c>
      <c r="U155" s="71">
        <f t="shared" si="50"/>
        <v>-402.27175269848323</v>
      </c>
      <c r="V155" s="71">
        <f t="shared" ref="V155:V214" si="67">(D155*(-2+A155+5*C155*A155-2*C155*A155^2)*EXP(-(3*C155+1)*A155))+((2-A155-C155*A155)*(EXP(-(C155+1)*A155)))-(E155*(2-5*A155-5*C155*A155)*EXP(-(3*C155+3)*A155))+(D155*E155*(2-5*A155-C155*A155-10*C155*A155^2)*EXP(-(C155+3)*A155))</f>
        <v>-2.0550424113121788E-49</v>
      </c>
      <c r="W155" s="69">
        <v>-2.3925613000000002E-3</v>
      </c>
      <c r="X155" s="35">
        <f t="shared" si="53"/>
        <v>7.4054554701346676E-9</v>
      </c>
      <c r="Y155" s="35">
        <f t="shared" ref="Y155:Y214" si="68">-((1+A155+C155*A155)*EXP(-(C155+1)*A155))-(D155*E155*(1-A155+C155*A155-2*C155*A155^2)*EXP(-(C155+3)*A155))+(D155*(1+A155-C155*A155-2*C155*A155^2)*EXP(-(3*C155+1)*A155))+(E155*(1-A155-C155*A155)*EXP(-(3*C155+3)*A155))</f>
        <v>-2.1087222305018744E-49</v>
      </c>
      <c r="Z155" s="71">
        <f t="shared" si="51"/>
        <v>-2483.5816979229476</v>
      </c>
      <c r="AA155" s="35"/>
      <c r="AB155" s="72">
        <f>-(1-D155)*('Input-Output Sheet 2 '!$I$24*W155*X155/Z155)</f>
        <v>-4.0835768405349083E-16</v>
      </c>
      <c r="AC155" s="72">
        <f>(1-D155)*(1-E155)*'Input-Output Sheet 2 '!$I$24*W155*Y155/Z155</f>
        <v>-5.4366337542753556E-57</v>
      </c>
      <c r="AD155" s="35">
        <f>('Input-Output Sheet 2 '!$I$24*W155*S155/Z155)/2</f>
        <v>5.1783149703225528E-15</v>
      </c>
      <c r="AE155" s="35">
        <f>(1-D155)*('Input-Output Sheet 2 '!$I$24*W155*T155/Z155)/2</f>
        <v>1.7737199187006114E-16</v>
      </c>
      <c r="AF155" s="35">
        <f>-(1-D155)*('Input-Output Sheet 2 '!$I$24*W155*U155/Z155)/2</f>
        <v>1.1091199046066506E-5</v>
      </c>
      <c r="AG155" s="35">
        <f>-(1-D155)*(1-E155)*('Input-Output Sheet 2 '!$I$24*W155*V155/Z155)</f>
        <v>5.2982383256557039E-57</v>
      </c>
      <c r="AH155" s="72"/>
      <c r="AI155" s="72">
        <f t="shared" ref="AI155:AI214" si="69">AVERAGE(AB154:AB155)*(A155-A154)</f>
        <v>-7.8626582464770862E-15</v>
      </c>
      <c r="AJ155" s="72">
        <f t="shared" ref="AJ155:AJ214" si="70">AVERAGE(AC154:AC155)*(A155-A154)</f>
        <v>-2.7977168217594901E-55</v>
      </c>
      <c r="AK155" s="72">
        <f t="shared" ref="AK155:AK214" si="71">AVERAGE(AD154:AD155)*(A155-A154)</f>
        <v>9.9656286908651341E-14</v>
      </c>
      <c r="AL155" s="72">
        <f t="shared" ref="AL155:AL214" si="72">AVERAGE(AE154:AE155)*(A155-A154)</f>
        <v>3.4100689737271552E-15</v>
      </c>
      <c r="AM155" s="72">
        <f t="shared" ref="AM155:AM214" si="73">AVERAGE(AF154:AF155)*(A155-A154)</f>
        <v>1.6904380759086589E-4</v>
      </c>
      <c r="AN155" s="72">
        <f t="shared" ref="AN155:AN214" si="74">AVERAGE(AG154:AG155)*(A155-A154)</f>
        <v>2.7257540423615106E-55</v>
      </c>
    </row>
    <row r="156" spans="1:40" x14ac:dyDescent="0.25">
      <c r="A156" s="35">
        <v>96</v>
      </c>
      <c r="B156" s="35">
        <f t="shared" si="49"/>
        <v>96</v>
      </c>
      <c r="C156" s="69">
        <f t="shared" si="54"/>
        <v>0.23</v>
      </c>
      <c r="D156" s="69">
        <f t="shared" si="54"/>
        <v>0.81021014361028476</v>
      </c>
      <c r="E156" s="69">
        <f t="shared" si="54"/>
        <v>0.53245680163100528</v>
      </c>
      <c r="F156" s="70">
        <f t="shared" si="55"/>
        <v>670297.09307745891</v>
      </c>
      <c r="G156" s="70">
        <f t="shared" si="56"/>
        <v>670297.09307745891</v>
      </c>
      <c r="H156" s="70">
        <f t="shared" si="57"/>
        <v>3350524.9112129342</v>
      </c>
      <c r="I156" s="70">
        <f t="shared" si="58"/>
        <v>3350524.9112129342</v>
      </c>
      <c r="J156" s="70">
        <f t="shared" si="59"/>
        <v>650863.04990411503</v>
      </c>
      <c r="K156" s="70">
        <f t="shared" si="60"/>
        <v>650863.04990411503</v>
      </c>
      <c r="L156" s="70">
        <f t="shared" si="61"/>
        <v>71910551.504000008</v>
      </c>
      <c r="M156" s="70">
        <f t="shared" si="62"/>
        <v>55773.545600000005</v>
      </c>
      <c r="N156" s="70">
        <f t="shared" si="63"/>
        <v>-15052.939508245938</v>
      </c>
      <c r="O156" s="70">
        <f t="shared" si="64"/>
        <v>431.50740928620752</v>
      </c>
      <c r="P156" s="70">
        <f t="shared" si="65"/>
        <v>652.33741273985106</v>
      </c>
      <c r="Q156" s="70">
        <f t="shared" si="66"/>
        <v>24065.120064022325</v>
      </c>
      <c r="R156" s="70"/>
      <c r="S156" s="69">
        <f>((4/(1+'Input-Output Sheet 2 '!$I$26))*(1-C156*A156)*(D156*EXP(-3*C156*A156)-(E156^2*EXP(-(3*C156+4)*A156))))-((4/(1+'Input-Output Sheet 2 '!$I$26))*(1+C156*A156)*(EXP(-C156*A156)-(D156*E156^2*EXP(-(C156+4)*A156))))+((6*'Input-Output Sheet 2 '!$I$26*C156*A156/(1+'Input-Output Sheet 2 '!$I$26))*(EXP(-C156*A156)+(D156*E156^2*EXP(-(C156+4)*A156))-(D156*EXP(-3*C156*A156))-(E156^2*EXP(-(3*C156+4)*A156))))-(E156*H156*EXP(-(3*C156+2)*A156))-(E156*I156*EXP(-(C156+2)*A156))</f>
        <v>2.8620552135759779E-8</v>
      </c>
      <c r="T156" s="71">
        <f t="shared" si="48"/>
        <v>5.170607217256518E-9</v>
      </c>
      <c r="U156" s="71">
        <f t="shared" si="50"/>
        <v>-410.67561053385435</v>
      </c>
      <c r="V156" s="71">
        <f t="shared" si="67"/>
        <v>-6.0710663086128673E-50</v>
      </c>
      <c r="W156" s="69">
        <v>6.7208414559999999E-2</v>
      </c>
      <c r="X156" s="35">
        <f t="shared" si="53"/>
        <v>5.9431082955318942E-9</v>
      </c>
      <c r="Y156" s="35">
        <f t="shared" si="68"/>
        <v>-6.227968435816852E-50</v>
      </c>
      <c r="Z156" s="71">
        <f t="shared" si="51"/>
        <v>-2536.1620554811261</v>
      </c>
      <c r="AA156" s="35"/>
      <c r="AB156" s="72">
        <f>-(1-D156)*('Input-Output Sheet 2 '!$I$24*W156*X156/Z156)</f>
        <v>9.0149771108453269E-15</v>
      </c>
      <c r="AC156" s="72">
        <f>(1-D156)*(1-E156)*'Input-Output Sheet 2 '!$I$24*W156*Y156/Z156</f>
        <v>4.4169159042104363E-56</v>
      </c>
      <c r="AD156" s="35">
        <f>('Input-Output Sheet 2 '!$I$24*W156*S156/Z156)/2</f>
        <v>-1.1437365481075631E-13</v>
      </c>
      <c r="AE156" s="35">
        <f>(1-D156)*('Input-Output Sheet 2 '!$I$24*W156*T156/Z156)/2</f>
        <v>-3.9215931626034265E-15</v>
      </c>
      <c r="AF156" s="35">
        <f>-(1-D156)*('Input-Output Sheet 2 '!$I$24*W156*U156/Z156)/2</f>
        <v>-3.1147263728380247E-4</v>
      </c>
      <c r="AG156" s="35">
        <f>-(1-D156)*(1-E156)*('Input-Output Sheet 2 '!$I$24*W156*V156/Z156)</f>
        <v>-4.3056398905000628E-56</v>
      </c>
      <c r="AH156" s="72"/>
      <c r="AI156" s="72">
        <f t="shared" si="69"/>
        <v>4.3033097133959178E-15</v>
      </c>
      <c r="AJ156" s="72">
        <f t="shared" si="70"/>
        <v>1.9366262643914505E-56</v>
      </c>
      <c r="AK156" s="72">
        <f t="shared" si="71"/>
        <v>-5.4597669920216879E-14</v>
      </c>
      <c r="AL156" s="72">
        <f t="shared" si="72"/>
        <v>-1.8721105853666825E-15</v>
      </c>
      <c r="AM156" s="72">
        <f t="shared" si="73"/>
        <v>-1.5019071911886799E-4</v>
      </c>
      <c r="AN156" s="72">
        <f t="shared" si="74"/>
        <v>-1.8879080289672462E-56</v>
      </c>
    </row>
    <row r="157" spans="1:40" x14ac:dyDescent="0.25">
      <c r="A157" s="35">
        <v>97</v>
      </c>
      <c r="B157" s="35">
        <f t="shared" si="49"/>
        <v>97</v>
      </c>
      <c r="C157" s="69">
        <f t="shared" si="54"/>
        <v>0.23</v>
      </c>
      <c r="D157" s="69">
        <f t="shared" si="54"/>
        <v>0.81021014361028476</v>
      </c>
      <c r="E157" s="69">
        <f t="shared" si="54"/>
        <v>0.53245680163100528</v>
      </c>
      <c r="F157" s="70">
        <f t="shared" si="55"/>
        <v>691351.45186609798</v>
      </c>
      <c r="G157" s="70">
        <f t="shared" si="56"/>
        <v>691351.45186609798</v>
      </c>
      <c r="H157" s="70">
        <f t="shared" si="57"/>
        <v>3456112.4490924999</v>
      </c>
      <c r="I157" s="70">
        <f t="shared" si="58"/>
        <v>3456112.4490924999</v>
      </c>
      <c r="J157" s="70">
        <f t="shared" si="59"/>
        <v>671498.0672143175</v>
      </c>
      <c r="K157" s="70">
        <f t="shared" si="60"/>
        <v>671498.0672143175</v>
      </c>
      <c r="L157" s="70">
        <f t="shared" si="61"/>
        <v>74953499.822799996</v>
      </c>
      <c r="M157" s="70">
        <f t="shared" si="62"/>
        <v>56941.504399999998</v>
      </c>
      <c r="N157" s="70">
        <f t="shared" si="63"/>
        <v>-15373.142333417409</v>
      </c>
      <c r="O157" s="70">
        <f t="shared" si="64"/>
        <v>436.01201861623821</v>
      </c>
      <c r="P157" s="70">
        <f t="shared" si="65"/>
        <v>659.14233460585717</v>
      </c>
      <c r="Q157" s="70">
        <f t="shared" si="66"/>
        <v>24562.66636099463</v>
      </c>
      <c r="R157" s="70"/>
      <c r="S157" s="69">
        <f>((4/(1+'Input-Output Sheet 2 '!$I$26))*(1-C157*A157)*(D157*EXP(-3*C157*A157)-(E157^2*EXP(-(3*C157+4)*A157))))-((4/(1+'Input-Output Sheet 2 '!$I$26))*(1+C157*A157)*(EXP(-C157*A157)-(D157*E157^2*EXP(-(C157+4)*A157))))+((6*'Input-Output Sheet 2 '!$I$26*C157*A157/(1+'Input-Output Sheet 2 '!$I$26))*(EXP(-C157*A157)+(D157*E157^2*EXP(-(C157+4)*A157))-(D157*EXP(-3*C157*A157))-(E157^2*EXP(-(3*C157+4)*A157))))-(E157*H157*EXP(-(3*C157+2)*A157))-(E157*I157*EXP(-(C157+2)*A157))</f>
        <v>2.2977674244350229E-8</v>
      </c>
      <c r="T157" s="71">
        <f t="shared" si="48"/>
        <v>4.1552774977471469E-9</v>
      </c>
      <c r="U157" s="71">
        <f t="shared" si="50"/>
        <v>-419.16632775173497</v>
      </c>
      <c r="V157" s="71">
        <f t="shared" si="67"/>
        <v>-1.7933307647695337E-50</v>
      </c>
      <c r="W157" s="69">
        <v>7.4622727890000004E-2</v>
      </c>
      <c r="X157" s="35">
        <f t="shared" si="53"/>
        <v>4.7690555624069919E-9</v>
      </c>
      <c r="Y157" s="35">
        <f t="shared" si="68"/>
        <v>-1.8391920919735963E-50</v>
      </c>
      <c r="Z157" s="71">
        <f t="shared" si="51"/>
        <v>-2589.2929926995994</v>
      </c>
      <c r="AA157" s="35"/>
      <c r="AB157" s="72">
        <f>-(1-D157)*('Input-Output Sheet 2 '!$I$24*W157*X157/Z157)</f>
        <v>7.8673168532990897E-15</v>
      </c>
      <c r="AC157" s="72">
        <f>(1-D157)*(1-E157)*'Input-Output Sheet 2 '!$I$24*W157*Y157/Z157</f>
        <v>1.418544922739694E-56</v>
      </c>
      <c r="AD157" s="35">
        <f>('Input-Output Sheet 2 '!$I$24*W157*S157/Z157)/2</f>
        <v>-9.9861327403794772E-14</v>
      </c>
      <c r="AE157" s="35">
        <f>(1-D157)*('Input-Output Sheet 2 '!$I$24*W157*T157/Z157)/2</f>
        <v>-3.4273960808774026E-15</v>
      </c>
      <c r="AF157" s="35">
        <f>-(1-D157)*('Input-Output Sheet 2 '!$I$24*W157*U157/Z157)/2</f>
        <v>-3.4574081508418453E-4</v>
      </c>
      <c r="AG157" s="35">
        <f>-(1-D157)*(1-E157)*('Input-Output Sheet 2 '!$I$24*W157*V157/Z157)</f>
        <v>-1.3831726779701898E-56</v>
      </c>
      <c r="AH157" s="72"/>
      <c r="AI157" s="72">
        <f t="shared" si="69"/>
        <v>8.4411469820722083E-15</v>
      </c>
      <c r="AJ157" s="72">
        <f t="shared" si="70"/>
        <v>2.9177304134750653E-56</v>
      </c>
      <c r="AK157" s="72">
        <f t="shared" si="71"/>
        <v>-1.0711749110727555E-13</v>
      </c>
      <c r="AL157" s="72">
        <f t="shared" si="72"/>
        <v>-3.6744946217404143E-15</v>
      </c>
      <c r="AM157" s="72">
        <f t="shared" si="73"/>
        <v>-3.2860672618399353E-4</v>
      </c>
      <c r="AN157" s="72">
        <f t="shared" si="74"/>
        <v>-2.8444062842351265E-56</v>
      </c>
    </row>
    <row r="158" spans="1:40" x14ac:dyDescent="0.25">
      <c r="A158" s="35">
        <v>98</v>
      </c>
      <c r="B158" s="35">
        <f t="shared" si="49"/>
        <v>98</v>
      </c>
      <c r="C158" s="69">
        <f t="shared" ref="C158:E173" si="75">C157</f>
        <v>0.23</v>
      </c>
      <c r="D158" s="69">
        <f t="shared" si="75"/>
        <v>0.81021014361028476</v>
      </c>
      <c r="E158" s="69">
        <f t="shared" si="75"/>
        <v>0.53245680163100528</v>
      </c>
      <c r="F158" s="70">
        <f t="shared" si="55"/>
        <v>712842.05412678979</v>
      </c>
      <c r="G158" s="70">
        <f t="shared" si="56"/>
        <v>712842.05412678979</v>
      </c>
      <c r="H158" s="70">
        <f t="shared" si="57"/>
        <v>3563895.3789633964</v>
      </c>
      <c r="I158" s="70">
        <f t="shared" si="58"/>
        <v>3563895.3789633964</v>
      </c>
      <c r="J158" s="70">
        <f t="shared" si="59"/>
        <v>692564.8556365798</v>
      </c>
      <c r="K158" s="70">
        <f t="shared" si="60"/>
        <v>692564.8556365798</v>
      </c>
      <c r="L158" s="70">
        <f t="shared" si="61"/>
        <v>78092019.908799991</v>
      </c>
      <c r="M158" s="70">
        <f t="shared" si="62"/>
        <v>58121.566400000003</v>
      </c>
      <c r="N158" s="70">
        <f t="shared" si="63"/>
        <v>-15696.714459876388</v>
      </c>
      <c r="O158" s="70">
        <f t="shared" si="64"/>
        <v>440.51662794626895</v>
      </c>
      <c r="P158" s="70">
        <f t="shared" si="65"/>
        <v>665.9472564718634</v>
      </c>
      <c r="Q158" s="70">
        <f t="shared" si="66"/>
        <v>25065.302518224442</v>
      </c>
      <c r="R158" s="70"/>
      <c r="S158" s="69">
        <f>((4/(1+'Input-Output Sheet 2 '!$I$26))*(1-C158*A158)*(D158*EXP(-3*C158*A158)-(E158^2*EXP(-(3*C158+4)*A158))))-((4/(1+'Input-Output Sheet 2 '!$I$26))*(1+C158*A158)*(EXP(-C158*A158)-(D158*E158^2*EXP(-(C158+4)*A158))))+((6*'Input-Output Sheet 2 '!$I$26*C158*A158/(1+'Input-Output Sheet 2 '!$I$26))*(EXP(-C158*A158)+(D158*E158^2*EXP(-(C158+4)*A158))-(D158*EXP(-3*C158*A158))-(E158^2*EXP(-(3*C158+4)*A158))))-(E158*H158*EXP(-(3*C158+2)*A158))-(E158*I158*EXP(-(C158+2)*A158))</f>
        <v>1.8445382100339854E-8</v>
      </c>
      <c r="T158" s="71">
        <f t="shared" si="48"/>
        <v>3.3388954257780435E-9</v>
      </c>
      <c r="U158" s="71">
        <f t="shared" si="50"/>
        <v>-427.74390435212541</v>
      </c>
      <c r="V158" s="71">
        <f t="shared" si="67"/>
        <v>-5.296732913420591E-51</v>
      </c>
      <c r="W158" s="69">
        <v>1.3711100780000001E-2</v>
      </c>
      <c r="X158" s="35">
        <f t="shared" si="53"/>
        <v>3.8265627226297538E-9</v>
      </c>
      <c r="Y158" s="35">
        <f t="shared" si="68"/>
        <v>-5.4307821688640009E-51</v>
      </c>
      <c r="Z158" s="71">
        <f t="shared" si="51"/>
        <v>-2642.9745095783683</v>
      </c>
      <c r="AA158" s="35"/>
      <c r="AB158" s="72">
        <f>-(1-D158)*('Input-Output Sheet 2 '!$I$24*W158*X158/Z158)</f>
        <v>1.1362987246772082E-15</v>
      </c>
      <c r="AC158" s="72">
        <f>(1-D158)*(1-E158)*'Input-Output Sheet 2 '!$I$24*W158*Y158/Z158</f>
        <v>7.5399386065503644E-58</v>
      </c>
      <c r="AD158" s="35">
        <f>('Input-Output Sheet 2 '!$I$24*W158*S158/Z158)/2</f>
        <v>-1.4430066953582555E-14</v>
      </c>
      <c r="AE158" s="35">
        <f>(1-D158)*('Input-Output Sheet 2 '!$I$24*W158*T158/Z158)/2</f>
        <v>-4.9574290154778801E-16</v>
      </c>
      <c r="AF158" s="35">
        <f>-(1-D158)*('Input-Output Sheet 2 '!$I$24*W158*U158/Z158)/2</f>
        <v>-6.350932785308457E-5</v>
      </c>
      <c r="AG158" s="35">
        <f>-(1-D158)*(1-E158)*('Input-Output Sheet 2 '!$I$24*W158*V158/Z158)</f>
        <v>-7.3538285537311197E-58</v>
      </c>
      <c r="AH158" s="72"/>
      <c r="AI158" s="72">
        <f t="shared" si="69"/>
        <v>4.5018077889881487E-15</v>
      </c>
      <c r="AJ158" s="72">
        <f t="shared" si="70"/>
        <v>7.4697215440259881E-57</v>
      </c>
      <c r="AK158" s="72">
        <f t="shared" si="71"/>
        <v>-5.7145697178688657E-14</v>
      </c>
      <c r="AL158" s="72">
        <f t="shared" si="72"/>
        <v>-1.9615694912125953E-15</v>
      </c>
      <c r="AM158" s="72">
        <f t="shared" si="73"/>
        <v>-2.0462507146863456E-4</v>
      </c>
      <c r="AN158" s="72">
        <f t="shared" si="74"/>
        <v>-7.2835548175375042E-57</v>
      </c>
    </row>
    <row r="159" spans="1:40" x14ac:dyDescent="0.25">
      <c r="A159" s="35">
        <v>99</v>
      </c>
      <c r="B159" s="35">
        <f t="shared" si="49"/>
        <v>99</v>
      </c>
      <c r="C159" s="69">
        <f t="shared" si="75"/>
        <v>0.23</v>
      </c>
      <c r="D159" s="69">
        <f t="shared" si="75"/>
        <v>0.81021014361028476</v>
      </c>
      <c r="E159" s="69">
        <f t="shared" si="75"/>
        <v>0.53245680163100528</v>
      </c>
      <c r="F159" s="70">
        <f t="shared" si="55"/>
        <v>734773.37221952644</v>
      </c>
      <c r="G159" s="70">
        <f t="shared" si="56"/>
        <v>734773.37221952644</v>
      </c>
      <c r="H159" s="70">
        <f t="shared" si="57"/>
        <v>3673896.2909427765</v>
      </c>
      <c r="I159" s="70">
        <f t="shared" si="58"/>
        <v>3673896.2909427765</v>
      </c>
      <c r="J159" s="70">
        <f t="shared" si="59"/>
        <v>714067.88753089448</v>
      </c>
      <c r="K159" s="70">
        <f t="shared" si="60"/>
        <v>714067.88753089448</v>
      </c>
      <c r="L159" s="70">
        <f t="shared" si="61"/>
        <v>81328092.338</v>
      </c>
      <c r="M159" s="70">
        <f t="shared" si="62"/>
        <v>59313.731599999999</v>
      </c>
      <c r="N159" s="70">
        <f t="shared" si="63"/>
        <v>-16023.655887622863</v>
      </c>
      <c r="O159" s="70">
        <f t="shared" si="64"/>
        <v>445.02123727629959</v>
      </c>
      <c r="P159" s="70">
        <f t="shared" si="65"/>
        <v>672.75217833786951</v>
      </c>
      <c r="Q159" s="70">
        <f t="shared" si="66"/>
        <v>25573.028535711746</v>
      </c>
      <c r="R159" s="70"/>
      <c r="S159" s="69">
        <f>((4/(1+'Input-Output Sheet 2 '!$I$26))*(1-C159*A159)*(D159*EXP(-3*C159*A159)-(E159^2*EXP(-(3*C159+4)*A159))))-((4/(1+'Input-Output Sheet 2 '!$I$26))*(1+C159*A159)*(EXP(-C159*A159)-(D159*E159^2*EXP(-(C159+4)*A159))))+((6*'Input-Output Sheet 2 '!$I$26*C159*A159/(1+'Input-Output Sheet 2 '!$I$26))*(EXP(-C159*A159)+(D159*E159^2*EXP(-(C159+4)*A159))-(D159*EXP(-3*C159*A159))-(E159^2*EXP(-(3*C159+4)*A159))))-(E159*H159*EXP(-(3*C159+2)*A159))-(E159*I159*EXP(-(C159+2)*A159))</f>
        <v>1.480552181722311E-8</v>
      </c>
      <c r="T159" s="71">
        <f t="shared" si="48"/>
        <v>2.6825704951799565E-9</v>
      </c>
      <c r="U159" s="71">
        <f t="shared" si="50"/>
        <v>-436.40834033502534</v>
      </c>
      <c r="V159" s="71">
        <f t="shared" si="67"/>
        <v>-1.5642601735387455E-51</v>
      </c>
      <c r="W159" s="69">
        <v>-5.9122942550000002E-2</v>
      </c>
      <c r="X159" s="35">
        <f t="shared" si="53"/>
        <v>3.0700385493706097E-9</v>
      </c>
      <c r="Y159" s="35">
        <f t="shared" si="68"/>
        <v>-1.6034417759484994E-51</v>
      </c>
      <c r="Z159" s="71">
        <f t="shared" si="51"/>
        <v>-2697.2066061174319</v>
      </c>
      <c r="AA159" s="35"/>
      <c r="AB159" s="72">
        <f>-(1-D159)*('Input-Output Sheet 2 '!$I$24*W159*X159/Z159)</f>
        <v>-3.8520329131436406E-15</v>
      </c>
      <c r="AC159" s="72">
        <f>(1-D159)*(1-E159)*'Input-Output Sheet 2 '!$I$24*W159*Y159/Z159</f>
        <v>-9.4063492209470953E-58</v>
      </c>
      <c r="AD159" s="35">
        <f>('Input-Output Sheet 2 '!$I$24*W159*S159/Z159)/2</f>
        <v>4.8940329185994464E-14</v>
      </c>
      <c r="AE159" s="35">
        <f>(1-D159)*('Input-Output Sheet 2 '!$I$24*W159*T159/Z159)/2</f>
        <v>1.6829348676060878E-15</v>
      </c>
      <c r="AF159" s="35">
        <f>-(1-D159)*('Input-Output Sheet 2 '!$I$24*W159*U159/Z159)/2</f>
        <v>2.7378472020905798E-4</v>
      </c>
      <c r="AG159" s="35">
        <f>-(1-D159)*(1-E159)*('Input-Output Sheet 2 '!$I$24*W159*V159/Z159)</f>
        <v>9.176496262872312E-58</v>
      </c>
      <c r="AH159" s="72"/>
      <c r="AI159" s="72">
        <f t="shared" si="69"/>
        <v>-1.3578670942332162E-15</v>
      </c>
      <c r="AJ159" s="72">
        <f t="shared" si="70"/>
        <v>-9.3320530719836548E-59</v>
      </c>
      <c r="AK159" s="72">
        <f t="shared" si="71"/>
        <v>1.7255131116205954E-14</v>
      </c>
      <c r="AL159" s="72">
        <f t="shared" si="72"/>
        <v>5.935959830291499E-16</v>
      </c>
      <c r="AM159" s="72">
        <f t="shared" si="73"/>
        <v>1.051376961779867E-4</v>
      </c>
      <c r="AN159" s="72">
        <f t="shared" si="74"/>
        <v>9.1133385457059613E-59</v>
      </c>
    </row>
    <row r="160" spans="1:40" x14ac:dyDescent="0.25">
      <c r="A160" s="35">
        <v>100</v>
      </c>
      <c r="B160" s="35">
        <f t="shared" si="49"/>
        <v>100</v>
      </c>
      <c r="C160" s="69">
        <f t="shared" si="75"/>
        <v>0.23</v>
      </c>
      <c r="D160" s="69">
        <f t="shared" si="75"/>
        <v>0.81021014361028476</v>
      </c>
      <c r="E160" s="69">
        <f t="shared" si="75"/>
        <v>0.53245680163100528</v>
      </c>
      <c r="F160" s="70">
        <f t="shared" si="55"/>
        <v>757149.87850430096</v>
      </c>
      <c r="G160" s="70">
        <f t="shared" si="56"/>
        <v>757149.87850430096</v>
      </c>
      <c r="H160" s="70">
        <f t="shared" si="57"/>
        <v>3786137.7751477929</v>
      </c>
      <c r="I160" s="70">
        <f t="shared" si="58"/>
        <v>3786137.7751477929</v>
      </c>
      <c r="J160" s="70">
        <f t="shared" si="59"/>
        <v>736011.63525725412</v>
      </c>
      <c r="K160" s="70">
        <f t="shared" si="60"/>
        <v>736011.63525725412</v>
      </c>
      <c r="L160" s="70">
        <f t="shared" si="61"/>
        <v>84663718</v>
      </c>
      <c r="M160" s="70">
        <f t="shared" si="62"/>
        <v>60518</v>
      </c>
      <c r="N160" s="70">
        <f t="shared" si="63"/>
        <v>-16353.966616656846</v>
      </c>
      <c r="O160" s="70">
        <f t="shared" si="64"/>
        <v>449.52584660633028</v>
      </c>
      <c r="P160" s="70">
        <f t="shared" si="65"/>
        <v>679.55710020387562</v>
      </c>
      <c r="Q160" s="70">
        <f t="shared" si="66"/>
        <v>26085.844413456558</v>
      </c>
      <c r="R160" s="70"/>
      <c r="S160" s="69">
        <f>((4/(1+'Input-Output Sheet 2 '!$I$26))*(1-C160*A160)*(D160*EXP(-3*C160*A160)-(E160^2*EXP(-(3*C160+4)*A160))))-((4/(1+'Input-Output Sheet 2 '!$I$26))*(1+C160*A160)*(EXP(-C160*A160)-(D160*E160^2*EXP(-(C160+4)*A160))))+((6*'Input-Output Sheet 2 '!$I$26*C160*A160/(1+'Input-Output Sheet 2 '!$I$26))*(EXP(-C160*A160)+(D160*E160^2*EXP(-(C160+4)*A160))-(D160*EXP(-3*C160*A160))-(E160^2*EXP(-(3*C160+4)*A160))))-(E160*H160*EXP(-(3*C160+2)*A160))-(E160*I160*EXP(-(C160+2)*A160))</f>
        <v>1.1882701117689191E-8</v>
      </c>
      <c r="T160" s="71">
        <f t="shared" si="48"/>
        <v>2.1549947226573969E-9</v>
      </c>
      <c r="U160" s="71">
        <f t="shared" si="50"/>
        <v>-445.15963570043493</v>
      </c>
      <c r="V160" s="71">
        <f t="shared" si="67"/>
        <v>-4.6191715982921217E-52</v>
      </c>
      <c r="W160" s="69">
        <v>-7.7145352010000001E-2</v>
      </c>
      <c r="X160" s="35">
        <f t="shared" si="53"/>
        <v>2.4628511116084537E-9</v>
      </c>
      <c r="Y160" s="35">
        <f t="shared" si="68"/>
        <v>-4.7336965139522565E-52</v>
      </c>
      <c r="Z160" s="71">
        <f t="shared" si="51"/>
        <v>-2751.9892823167906</v>
      </c>
      <c r="AA160" s="35"/>
      <c r="AB160" s="72">
        <f>-(1-D160)*('Input-Output Sheet 2 '!$I$24*W160*X160/Z160)</f>
        <v>-3.9518961109554061E-15</v>
      </c>
      <c r="AC160" s="72">
        <f>(1-D160)*(1-E160)*'Input-Output Sheet 2 '!$I$24*W160*Y160/Z160</f>
        <v>-3.5513176166114115E-58</v>
      </c>
      <c r="AD160" s="35">
        <f>('Input-Output Sheet 2 '!$I$24*W160*S160/Z160)/2</f>
        <v>5.0231892652986359E-14</v>
      </c>
      <c r="AE160" s="35">
        <f>(1-D160)*('Input-Output Sheet 2 '!$I$24*W160*T160/Z160)/2</f>
        <v>1.7289545485429899E-15</v>
      </c>
      <c r="AF160" s="35">
        <f>-(1-D160)*('Input-Output Sheet 2 '!$I$24*W160*U160/Z160)/2</f>
        <v>3.5715204723235362E-4</v>
      </c>
      <c r="AG160" s="35">
        <f>-(1-D160)*(1-E160)*('Input-Output Sheet 2 '!$I$24*W160*V160/Z160)</f>
        <v>3.4653986420159746E-58</v>
      </c>
      <c r="AH160" s="72"/>
      <c r="AI160" s="72">
        <f t="shared" si="69"/>
        <v>-3.9019645120495229E-15</v>
      </c>
      <c r="AJ160" s="72">
        <f t="shared" si="70"/>
        <v>-6.4788334187792541E-58</v>
      </c>
      <c r="AK160" s="72">
        <f t="shared" si="71"/>
        <v>4.9586110919490414E-14</v>
      </c>
      <c r="AL160" s="72">
        <f t="shared" si="72"/>
        <v>1.7059447080745388E-15</v>
      </c>
      <c r="AM160" s="72">
        <f t="shared" si="73"/>
        <v>3.1546838372070577E-4</v>
      </c>
      <c r="AN160" s="72">
        <f t="shared" si="74"/>
        <v>6.3209474524441429E-58</v>
      </c>
    </row>
    <row r="161" spans="1:40" x14ac:dyDescent="0.25">
      <c r="A161" s="35">
        <v>101</v>
      </c>
      <c r="B161" s="35">
        <f t="shared" si="49"/>
        <v>101</v>
      </c>
      <c r="C161" s="69">
        <f t="shared" si="75"/>
        <v>0.23</v>
      </c>
      <c r="D161" s="69">
        <f t="shared" si="75"/>
        <v>0.81021014361028476</v>
      </c>
      <c r="E161" s="69">
        <f t="shared" si="75"/>
        <v>0.53245680163100528</v>
      </c>
      <c r="F161" s="70">
        <f t="shared" si="55"/>
        <v>779976.04534110602</v>
      </c>
      <c r="G161" s="70">
        <f t="shared" si="56"/>
        <v>779976.04534110602</v>
      </c>
      <c r="H161" s="70">
        <f t="shared" si="57"/>
        <v>3900642.4216955975</v>
      </c>
      <c r="I161" s="70">
        <f t="shared" si="58"/>
        <v>3900642.4216955975</v>
      </c>
      <c r="J161" s="70">
        <f t="shared" si="59"/>
        <v>758400.57117565174</v>
      </c>
      <c r="K161" s="70">
        <f t="shared" si="60"/>
        <v>758400.57117565174</v>
      </c>
      <c r="L161" s="70">
        <f t="shared" si="61"/>
        <v>88100918.098000005</v>
      </c>
      <c r="M161" s="70">
        <f t="shared" si="62"/>
        <v>61734.371599999999</v>
      </c>
      <c r="N161" s="70">
        <f t="shared" si="63"/>
        <v>-16687.64664697833</v>
      </c>
      <c r="O161" s="70">
        <f t="shared" si="64"/>
        <v>454.03045593636097</v>
      </c>
      <c r="P161" s="70">
        <f t="shared" si="65"/>
        <v>686.36202206988173</v>
      </c>
      <c r="Q161" s="70">
        <f t="shared" si="66"/>
        <v>26603.750151458866</v>
      </c>
      <c r="R161" s="70"/>
      <c r="S161" s="69">
        <f>((4/(1+'Input-Output Sheet 2 '!$I$26))*(1-C161*A161)*(D161*EXP(-3*C161*A161)-(E161^2*EXP(-(3*C161+4)*A161))))-((4/(1+'Input-Output Sheet 2 '!$I$26))*(1+C161*A161)*(EXP(-C161*A161)-(D161*E161^2*EXP(-(C161+4)*A161))))+((6*'Input-Output Sheet 2 '!$I$26*C161*A161/(1+'Input-Output Sheet 2 '!$I$26))*(EXP(-C161*A161)+(D161*E161^2*EXP(-(C161+4)*A161))-(D161*EXP(-3*C161*A161))-(E161^2*EXP(-(3*C161+4)*A161))))-(E161*H161*EXP(-(3*C161+2)*A161))-(E161*I161*EXP(-(C161+2)*A161))</f>
        <v>9.5359268666070413E-9</v>
      </c>
      <c r="T161" s="71">
        <f t="shared" si="48"/>
        <v>1.730968559210787E-9</v>
      </c>
      <c r="U161" s="71">
        <f t="shared" si="50"/>
        <v>-453.99779044835412</v>
      </c>
      <c r="V161" s="71">
        <f t="shared" si="67"/>
        <v>-1.3638742341658773E-52</v>
      </c>
      <c r="W161" s="69">
        <v>-2.442011476E-2</v>
      </c>
      <c r="X161" s="35">
        <f t="shared" si="53"/>
        <v>1.9755708049777375E-9</v>
      </c>
      <c r="Y161" s="35">
        <f t="shared" si="68"/>
        <v>-1.3973490169728611E-52</v>
      </c>
      <c r="Z161" s="71">
        <f t="shared" si="51"/>
        <v>-2807.3225381764441</v>
      </c>
      <c r="AA161" s="35"/>
      <c r="AB161" s="72">
        <f>-(1-D161)*('Input-Output Sheet 2 '!$I$24*W161*X161/Z161)</f>
        <v>-9.8367655856314101E-16</v>
      </c>
      <c r="AC161" s="72">
        <f>(1-D161)*(1-E161)*'Input-Output Sheet 2 '!$I$24*W161*Y161/Z161</f>
        <v>-3.2530172012242341E-59</v>
      </c>
      <c r="AD161" s="35">
        <f>('Input-Output Sheet 2 '!$I$24*W161*S161/Z161)/2</f>
        <v>1.2508914999620168E-14</v>
      </c>
      <c r="AE161" s="35">
        <f>(1-D161)*('Input-Output Sheet 2 '!$I$24*W161*T161/Z161)/2</f>
        <v>4.3094208291984077E-16</v>
      </c>
      <c r="AF161" s="35">
        <f>-(1-D161)*('Input-Output Sheet 2 '!$I$24*W161*U161/Z161)/2</f>
        <v>1.1302732936178908E-4</v>
      </c>
      <c r="AG161" s="35">
        <f>-(1-D161)*(1-E161)*('Input-Output Sheet 2 '!$I$24*W161*V161/Z161)</f>
        <v>3.1750881777979567E-59</v>
      </c>
      <c r="AH161" s="72"/>
      <c r="AI161" s="72">
        <f t="shared" si="69"/>
        <v>-2.4677863347592737E-15</v>
      </c>
      <c r="AJ161" s="72">
        <f t="shared" si="70"/>
        <v>-1.9383096683669176E-58</v>
      </c>
      <c r="AK161" s="72">
        <f t="shared" si="71"/>
        <v>3.1370403826303266E-14</v>
      </c>
      <c r="AL161" s="72">
        <f t="shared" si="72"/>
        <v>1.0799483157314153E-15</v>
      </c>
      <c r="AM161" s="72">
        <f t="shared" si="73"/>
        <v>2.3508968829707134E-4</v>
      </c>
      <c r="AN161" s="72">
        <f t="shared" si="74"/>
        <v>1.891453729897885E-58</v>
      </c>
    </row>
    <row r="162" spans="1:40" x14ac:dyDescent="0.25">
      <c r="A162" s="35">
        <v>102</v>
      </c>
      <c r="B162" s="35">
        <f t="shared" si="49"/>
        <v>102</v>
      </c>
      <c r="C162" s="69">
        <f t="shared" si="75"/>
        <v>0.23</v>
      </c>
      <c r="D162" s="69">
        <f t="shared" si="75"/>
        <v>0.81021014361028476</v>
      </c>
      <c r="E162" s="69">
        <f t="shared" si="75"/>
        <v>0.53245680163100528</v>
      </c>
      <c r="F162" s="70">
        <f t="shared" si="55"/>
        <v>803256.34508993453</v>
      </c>
      <c r="G162" s="70">
        <f t="shared" si="56"/>
        <v>803256.34508993453</v>
      </c>
      <c r="H162" s="70">
        <f t="shared" si="57"/>
        <v>4017432.820703343</v>
      </c>
      <c r="I162" s="70">
        <f t="shared" si="58"/>
        <v>4017432.820703343</v>
      </c>
      <c r="J162" s="70">
        <f t="shared" si="59"/>
        <v>781239.16764607967</v>
      </c>
      <c r="K162" s="70">
        <f t="shared" si="60"/>
        <v>781239.16764607967</v>
      </c>
      <c r="L162" s="70">
        <f t="shared" si="61"/>
        <v>91641734.148800001</v>
      </c>
      <c r="M162" s="70">
        <f t="shared" si="62"/>
        <v>62962.846400000002</v>
      </c>
      <c r="N162" s="70">
        <f t="shared" si="63"/>
        <v>-17024.695978587315</v>
      </c>
      <c r="O162" s="70">
        <f t="shared" si="64"/>
        <v>458.5350652663916</v>
      </c>
      <c r="P162" s="70">
        <f t="shared" si="65"/>
        <v>693.16694393588784</v>
      </c>
      <c r="Q162" s="70">
        <f t="shared" si="66"/>
        <v>27126.745749718677</v>
      </c>
      <c r="R162" s="70"/>
      <c r="S162" s="69">
        <f>((4/(1+'Input-Output Sheet 2 '!$I$26))*(1-C162*A162)*(D162*EXP(-3*C162*A162)-(E162^2*EXP(-(3*C162+4)*A162))))-((4/(1+'Input-Output Sheet 2 '!$I$26))*(1+C162*A162)*(EXP(-C162*A162)-(D162*E162^2*EXP(-(C162+4)*A162))))+((6*'Input-Output Sheet 2 '!$I$26*C162*A162/(1+'Input-Output Sheet 2 '!$I$26))*(EXP(-C162*A162)+(D162*E162^2*EXP(-(C162+4)*A162))-(D162*EXP(-3*C162*A162))-(E162^2*EXP(-(3*C162+4)*A162))))-(E162*H162*EXP(-(3*C162+2)*A162))-(E162*I162*EXP(-(C162+2)*A162))</f>
        <v>7.6518737730231876E-9</v>
      </c>
      <c r="T162" s="71">
        <f t="shared" si="48"/>
        <v>1.3902124457721559E-9</v>
      </c>
      <c r="U162" s="71">
        <f t="shared" si="50"/>
        <v>-462.92280457878297</v>
      </c>
      <c r="V162" s="71">
        <f t="shared" si="67"/>
        <v>-4.0266193206398014E-53</v>
      </c>
      <c r="W162" s="69">
        <v>5.012494613E-2</v>
      </c>
      <c r="X162" s="35">
        <f t="shared" si="53"/>
        <v>1.5845571492817769E-9</v>
      </c>
      <c r="Y162" s="35">
        <f t="shared" si="68"/>
        <v>-4.1244636261794044E-53</v>
      </c>
      <c r="Z162" s="71">
        <f t="shared" si="51"/>
        <v>-2863.2063736963933</v>
      </c>
      <c r="AA162" s="35"/>
      <c r="AB162" s="72">
        <f>-(1-D162)*('Input-Output Sheet 2 '!$I$24*W162*X162/Z162)</f>
        <v>1.5878647526076969E-15</v>
      </c>
      <c r="AC162" s="72">
        <f>(1-D162)*(1-E162)*'Input-Output Sheet 2 '!$I$24*W162*Y162/Z162</f>
        <v>1.9323901827222789E-59</v>
      </c>
      <c r="AD162" s="35">
        <f>('Input-Output Sheet 2 '!$I$24*W162*S162/Z162)/2</f>
        <v>-2.0200885426856164E-14</v>
      </c>
      <c r="AE162" s="35">
        <f>(1-D162)*('Input-Output Sheet 2 '!$I$24*W162*T162/Z162)/2</f>
        <v>-6.9655718705971339E-16</v>
      </c>
      <c r="AF162" s="35">
        <f>-(1-D162)*('Input-Output Sheet 2 '!$I$24*W162*U162/Z162)/2</f>
        <v>-2.3194455463538386E-4</v>
      </c>
      <c r="AG162" s="35">
        <f>-(1-D162)*(1-E162)*('Input-Output Sheet 2 '!$I$24*W162*V162/Z162)</f>
        <v>-1.8865482520867672E-59</v>
      </c>
      <c r="AH162" s="72"/>
      <c r="AI162" s="72">
        <f t="shared" si="69"/>
        <v>3.0209409702227796E-16</v>
      </c>
      <c r="AJ162" s="72">
        <f t="shared" si="70"/>
        <v>-6.603135092509776E-60</v>
      </c>
      <c r="AK162" s="72">
        <f t="shared" si="71"/>
        <v>-3.8459852136179978E-15</v>
      </c>
      <c r="AL162" s="72">
        <f t="shared" si="72"/>
        <v>-1.3280755206993631E-16</v>
      </c>
      <c r="AM162" s="72">
        <f t="shared" si="73"/>
        <v>-5.9458612636797391E-5</v>
      </c>
      <c r="AN162" s="72">
        <f t="shared" si="74"/>
        <v>6.4426996285559478E-60</v>
      </c>
    </row>
    <row r="163" spans="1:40" x14ac:dyDescent="0.25">
      <c r="A163" s="35">
        <v>103</v>
      </c>
      <c r="B163" s="35">
        <f t="shared" si="49"/>
        <v>103</v>
      </c>
      <c r="C163" s="69">
        <f t="shared" si="75"/>
        <v>0.23</v>
      </c>
      <c r="D163" s="69">
        <f t="shared" si="75"/>
        <v>0.81021014361028476</v>
      </c>
      <c r="E163" s="69">
        <f t="shared" si="75"/>
        <v>0.53245680163100528</v>
      </c>
      <c r="F163" s="70">
        <f t="shared" si="55"/>
        <v>826995.25011077884</v>
      </c>
      <c r="G163" s="70">
        <f t="shared" si="56"/>
        <v>826995.25011077884</v>
      </c>
      <c r="H163" s="70">
        <f t="shared" si="57"/>
        <v>4136531.5622881819</v>
      </c>
      <c r="I163" s="70">
        <f t="shared" si="58"/>
        <v>4136531.5622881819</v>
      </c>
      <c r="J163" s="70">
        <f t="shared" si="59"/>
        <v>804531.89702853106</v>
      </c>
      <c r="K163" s="70">
        <f t="shared" si="60"/>
        <v>804531.89702853106</v>
      </c>
      <c r="L163" s="70">
        <f t="shared" si="61"/>
        <v>95288227.982800007</v>
      </c>
      <c r="M163" s="70">
        <f t="shared" si="62"/>
        <v>64203.424399999996</v>
      </c>
      <c r="N163" s="70">
        <f t="shared" si="63"/>
        <v>-17365.114611483805</v>
      </c>
      <c r="O163" s="70">
        <f t="shared" si="64"/>
        <v>463.03967459642234</v>
      </c>
      <c r="P163" s="70">
        <f t="shared" si="65"/>
        <v>699.97186580189407</v>
      </c>
      <c r="Q163" s="70">
        <f t="shared" si="66"/>
        <v>27654.831208235984</v>
      </c>
      <c r="R163" s="70"/>
      <c r="S163" s="69">
        <f>((4/(1+'Input-Output Sheet 2 '!$I$26))*(1-C163*A163)*(D163*EXP(-3*C163*A163)-(E163^2*EXP(-(3*C163+4)*A163))))-((4/(1+'Input-Output Sheet 2 '!$I$26))*(1+C163*A163)*(EXP(-C163*A163)-(D163*E163^2*EXP(-(C163+4)*A163))))+((6*'Input-Output Sheet 2 '!$I$26*C163*A163/(1+'Input-Output Sheet 2 '!$I$26))*(EXP(-C163*A163)+(D163*E163^2*EXP(-(C163+4)*A163))-(D163*EXP(-3*C163*A163))-(E163^2*EXP(-(3*C163+4)*A163))))-(E163*H163*EXP(-(3*C163+2)*A163))-(E163*I163*EXP(-(C163+2)*A163))</f>
        <v>6.1394669939226523E-9</v>
      </c>
      <c r="T163" s="71">
        <f t="shared" si="48"/>
        <v>1.1164088632521869E-9</v>
      </c>
      <c r="U163" s="71">
        <f t="shared" si="50"/>
        <v>-471.93467809172142</v>
      </c>
      <c r="V163" s="71">
        <f t="shared" si="67"/>
        <v>-1.188676597923155E-53</v>
      </c>
      <c r="W163" s="69">
        <v>7.8086545569999999E-2</v>
      </c>
      <c r="X163" s="35">
        <f t="shared" si="53"/>
        <v>1.2708222606591284E-9</v>
      </c>
      <c r="Y163" s="35">
        <f t="shared" si="68"/>
        <v>-1.2172757622007191E-53</v>
      </c>
      <c r="Z163" s="71">
        <f t="shared" si="51"/>
        <v>-2919.6407888766366</v>
      </c>
      <c r="AA163" s="35"/>
      <c r="AB163" s="72">
        <f>-(1-D163)*('Input-Output Sheet 2 '!$I$24*W163*X163/Z163)</f>
        <v>1.94552106028457E-15</v>
      </c>
      <c r="AC163" s="72">
        <f>(1-D163)*(1-E163)*'Input-Output Sheet 2 '!$I$24*W163*Y163/Z163</f>
        <v>8.7128821703611815E-60</v>
      </c>
      <c r="AD163" s="35">
        <f>('Input-Output Sheet 2 '!$I$24*W163*S163/Z163)/2</f>
        <v>-2.4761605424289631E-14</v>
      </c>
      <c r="AE163" s="35">
        <f>(1-D163)*('Input-Output Sheet 2 '!$I$24*W163*T163/Z163)/2</f>
        <v>-8.5456362490020916E-16</v>
      </c>
      <c r="AF163" s="35">
        <f>-(1-D163)*('Input-Output Sheet 2 '!$I$24*W163*U163/Z163)/2</f>
        <v>-3.6124597582585946E-4</v>
      </c>
      <c r="AG163" s="35">
        <f>-(1-D163)*(1-E163)*('Input-Output Sheet 2 '!$I$24*W163*V163/Z163)</f>
        <v>-8.5081782271308312E-60</v>
      </c>
      <c r="AH163" s="72"/>
      <c r="AI163" s="72">
        <f t="shared" si="69"/>
        <v>1.7666929064461335E-15</v>
      </c>
      <c r="AJ163" s="72">
        <f t="shared" si="70"/>
        <v>1.4018391998791985E-59</v>
      </c>
      <c r="AK163" s="72">
        <f t="shared" si="71"/>
        <v>-2.2481245425572897E-14</v>
      </c>
      <c r="AL163" s="72">
        <f t="shared" si="72"/>
        <v>-7.7556040597996133E-16</v>
      </c>
      <c r="AM163" s="72">
        <f t="shared" si="73"/>
        <v>-2.9659526523062167E-4</v>
      </c>
      <c r="AN163" s="72">
        <f t="shared" si="74"/>
        <v>-1.3686830373999252E-59</v>
      </c>
    </row>
    <row r="164" spans="1:40" x14ac:dyDescent="0.25">
      <c r="A164" s="35">
        <v>104</v>
      </c>
      <c r="B164" s="35">
        <f t="shared" si="49"/>
        <v>104</v>
      </c>
      <c r="C164" s="69">
        <f t="shared" si="75"/>
        <v>0.23</v>
      </c>
      <c r="D164" s="69">
        <f t="shared" si="75"/>
        <v>0.81021014361028476</v>
      </c>
      <c r="E164" s="69">
        <f t="shared" si="75"/>
        <v>0.53245680163100528</v>
      </c>
      <c r="F164" s="70">
        <f t="shared" si="55"/>
        <v>851197.23276363197</v>
      </c>
      <c r="G164" s="70">
        <f t="shared" si="56"/>
        <v>851197.23276363197</v>
      </c>
      <c r="H164" s="70">
        <f t="shared" si="57"/>
        <v>4257961.2365672691</v>
      </c>
      <c r="I164" s="70">
        <f t="shared" si="58"/>
        <v>4257961.2365672691</v>
      </c>
      <c r="J164" s="70">
        <f t="shared" si="59"/>
        <v>828283.23168299836</v>
      </c>
      <c r="K164" s="70">
        <f t="shared" si="60"/>
        <v>828283.23168299836</v>
      </c>
      <c r="L164" s="70">
        <f t="shared" si="61"/>
        <v>99042481.744000003</v>
      </c>
      <c r="M164" s="70">
        <f t="shared" si="62"/>
        <v>65456.105600000003</v>
      </c>
      <c r="N164" s="70">
        <f t="shared" si="63"/>
        <v>-17708.902545667799</v>
      </c>
      <c r="O164" s="70">
        <f t="shared" si="64"/>
        <v>467.54428392645303</v>
      </c>
      <c r="P164" s="70">
        <f t="shared" si="65"/>
        <v>706.77678766790018</v>
      </c>
      <c r="Q164" s="70">
        <f t="shared" si="66"/>
        <v>28188.006527010795</v>
      </c>
      <c r="R164" s="70"/>
      <c r="S164" s="69">
        <f>((4/(1+'Input-Output Sheet 2 '!$I$26))*(1-C164*A164)*(D164*EXP(-3*C164*A164)-(E164^2*EXP(-(3*C164+4)*A164))))-((4/(1+'Input-Output Sheet 2 '!$I$26))*(1+C164*A164)*(EXP(-C164*A164)-(D164*E164^2*EXP(-(C164+4)*A164))))+((6*'Input-Output Sheet 2 '!$I$26*C164*A164/(1+'Input-Output Sheet 2 '!$I$26))*(EXP(-C164*A164)+(D164*E164^2*EXP(-(C164+4)*A164))-(D164*EXP(-3*C164*A164))-(E164^2*EXP(-(3*C164+4)*A164))))-(E164*H164*EXP(-(3*C164+2)*A164))-(E164*I164*EXP(-(C164+2)*A164))</f>
        <v>4.9255228858704464E-9</v>
      </c>
      <c r="T164" s="71">
        <f t="shared" si="48"/>
        <v>8.9643033117667796E-10</v>
      </c>
      <c r="U164" s="71">
        <f t="shared" si="50"/>
        <v>-481.03341098716953</v>
      </c>
      <c r="V164" s="71">
        <f t="shared" si="67"/>
        <v>-3.508686694488172E-54</v>
      </c>
      <c r="W164" s="69">
        <v>3.4338014129999997E-2</v>
      </c>
      <c r="X164" s="35">
        <f t="shared" si="53"/>
        <v>1.0191169640931941E-9</v>
      </c>
      <c r="Y164" s="35">
        <f t="shared" si="68"/>
        <v>-3.5922799289502474E-54</v>
      </c>
      <c r="Z164" s="71">
        <f t="shared" si="51"/>
        <v>-2976.6257837171761</v>
      </c>
      <c r="AA164" s="35"/>
      <c r="AB164" s="72">
        <f>-(1-D164)*('Input-Output Sheet 2 '!$I$24*W164*X164/Z164)</f>
        <v>6.7294458203820034E-16</v>
      </c>
      <c r="AC164" s="72">
        <f>(1-D164)*(1-E164)*'Input-Output Sheet 2 '!$I$24*W164*Y164/Z164</f>
        <v>1.1090399362544201E-60</v>
      </c>
      <c r="AD164" s="35">
        <f>('Input-Output Sheet 2 '!$I$24*W164*S164/Z164)/2</f>
        <v>-8.5684963984993051E-15</v>
      </c>
      <c r="AE164" s="35">
        <f>(1-D164)*('Input-Output Sheet 2 '!$I$24*W164*T164/Z164)/2</f>
        <v>-2.9596599595259533E-16</v>
      </c>
      <c r="AF164" s="35">
        <f>-(1-D164)*('Input-Output Sheet 2 '!$I$24*W164*U164/Z164)/2</f>
        <v>-1.5881829029860443E-4</v>
      </c>
      <c r="AG164" s="35">
        <f>-(1-D164)*(1-E164)*('Input-Output Sheet 2 '!$I$24*W164*V164/Z164)</f>
        <v>-1.0832323050973984E-60</v>
      </c>
      <c r="AH164" s="72"/>
      <c r="AI164" s="72">
        <f t="shared" si="69"/>
        <v>1.3092328211613851E-15</v>
      </c>
      <c r="AJ164" s="72">
        <f t="shared" si="70"/>
        <v>4.9109610533078009E-60</v>
      </c>
      <c r="AK164" s="72">
        <f t="shared" si="71"/>
        <v>-1.6665050911394469E-14</v>
      </c>
      <c r="AL164" s="72">
        <f t="shared" si="72"/>
        <v>-5.7526481042640222E-16</v>
      </c>
      <c r="AM164" s="72">
        <f t="shared" si="73"/>
        <v>-2.6003213306223196E-4</v>
      </c>
      <c r="AN164" s="72">
        <f t="shared" si="74"/>
        <v>-4.7957052661141146E-60</v>
      </c>
    </row>
    <row r="165" spans="1:40" x14ac:dyDescent="0.25">
      <c r="A165" s="35">
        <v>105</v>
      </c>
      <c r="B165" s="35">
        <f t="shared" si="49"/>
        <v>105</v>
      </c>
      <c r="C165" s="69">
        <f t="shared" si="75"/>
        <v>0.23</v>
      </c>
      <c r="D165" s="69">
        <f t="shared" si="75"/>
        <v>0.81021014361028476</v>
      </c>
      <c r="E165" s="69">
        <f t="shared" si="75"/>
        <v>0.53245680163100528</v>
      </c>
      <c r="F165" s="70">
        <f t="shared" si="55"/>
        <v>875866.76540848659</v>
      </c>
      <c r="G165" s="70">
        <f t="shared" si="56"/>
        <v>875866.76540848659</v>
      </c>
      <c r="H165" s="70">
        <f t="shared" si="57"/>
        <v>4381744.4336577551</v>
      </c>
      <c r="I165" s="70">
        <f t="shared" si="58"/>
        <v>4381744.4336577551</v>
      </c>
      <c r="J165" s="70">
        <f t="shared" si="59"/>
        <v>852497.64396947459</v>
      </c>
      <c r="K165" s="70">
        <f t="shared" si="60"/>
        <v>852497.64396947459</v>
      </c>
      <c r="L165" s="70">
        <f t="shared" si="61"/>
        <v>102906597.89</v>
      </c>
      <c r="M165" s="70">
        <f t="shared" si="62"/>
        <v>66720.89</v>
      </c>
      <c r="N165" s="70">
        <f t="shared" si="63"/>
        <v>-18056.059781139287</v>
      </c>
      <c r="O165" s="70">
        <f t="shared" si="64"/>
        <v>472.04889325648367</v>
      </c>
      <c r="P165" s="70">
        <f t="shared" si="65"/>
        <v>713.58170953390641</v>
      </c>
      <c r="Q165" s="70">
        <f t="shared" si="66"/>
        <v>28726.27170604311</v>
      </c>
      <c r="R165" s="70"/>
      <c r="S165" s="69">
        <f>((4/(1+'Input-Output Sheet 2 '!$I$26))*(1-C165*A165)*(D165*EXP(-3*C165*A165)-(E165^2*EXP(-(3*C165+4)*A165))))-((4/(1+'Input-Output Sheet 2 '!$I$26))*(1+C165*A165)*(EXP(-C165*A165)-(D165*E165^2*EXP(-(C165+4)*A165))))+((6*'Input-Output Sheet 2 '!$I$26*C165*A165/(1+'Input-Output Sheet 2 '!$I$26))*(EXP(-C165*A165)+(D165*E165^2*EXP(-(C165+4)*A165))-(D165*EXP(-3*C165*A165))-(E165^2*EXP(-(3*C165+4)*A165))))-(E165*H165*EXP(-(3*C165+2)*A165))-(E165*I165*EXP(-(C165+2)*A165))</f>
        <v>3.951241780053587E-9</v>
      </c>
      <c r="T165" s="71">
        <f t="shared" si="48"/>
        <v>7.1971738377604164E-10</v>
      </c>
      <c r="U165" s="71">
        <f t="shared" si="50"/>
        <v>-490.21900326512724</v>
      </c>
      <c r="V165" s="71">
        <f t="shared" si="67"/>
        <v>-1.0355808878172938E-54</v>
      </c>
      <c r="W165" s="69">
        <v>-4.0408581190000001E-2</v>
      </c>
      <c r="X165" s="35">
        <f t="shared" si="53"/>
        <v>8.1719603620620526E-10</v>
      </c>
      <c r="Y165" s="35">
        <f t="shared" si="68"/>
        <v>-1.0600145697948942E-54</v>
      </c>
      <c r="Z165" s="71">
        <f t="shared" si="51"/>
        <v>-3034.1613582180098</v>
      </c>
      <c r="AA165" s="35"/>
      <c r="AB165" s="72">
        <f>-(1-D165)*('Input-Output Sheet 2 '!$I$24*W165*X165/Z165)</f>
        <v>-6.2296767847071096E-16</v>
      </c>
      <c r="AC165" s="72">
        <f>(1-D165)*(1-E165)*'Input-Output Sheet 2 '!$I$24*W165*Y165/Z165</f>
        <v>-3.7780947154310894E-61</v>
      </c>
      <c r="AD165" s="35">
        <f>('Input-Output Sheet 2 '!$I$24*W165*S165/Z165)/2</f>
        <v>7.9354192336526422E-15</v>
      </c>
      <c r="AE165" s="35">
        <f>(1-D165)*('Input-Output Sheet 2 '!$I$24*W165*T165/Z165)/2</f>
        <v>2.7432870930668489E-16</v>
      </c>
      <c r="AF165" s="35">
        <f>-(1-D165)*('Input-Output Sheet 2 '!$I$24*W165*U165/Z165)/2</f>
        <v>1.8685271396081651E-4</v>
      </c>
      <c r="AG165" s="35">
        <f>-(1-D165)*(1-E165)*('Input-Output Sheet 2 '!$I$24*W165*V165/Z165)</f>
        <v>3.6910083985175796E-61</v>
      </c>
      <c r="AH165" s="72"/>
      <c r="AI165" s="72">
        <f t="shared" si="69"/>
        <v>2.4988451783744689E-17</v>
      </c>
      <c r="AJ165" s="72">
        <f t="shared" si="70"/>
        <v>3.6561523235565559E-61</v>
      </c>
      <c r="AK165" s="72">
        <f t="shared" si="71"/>
        <v>-3.1653858242333147E-16</v>
      </c>
      <c r="AL165" s="72">
        <f t="shared" si="72"/>
        <v>-1.0818643322955221E-17</v>
      </c>
      <c r="AM165" s="72">
        <f t="shared" si="73"/>
        <v>1.401721183110604E-5</v>
      </c>
      <c r="AN165" s="72">
        <f t="shared" si="74"/>
        <v>-3.5706573262282019E-61</v>
      </c>
    </row>
    <row r="166" spans="1:40" x14ac:dyDescent="0.25">
      <c r="A166" s="35">
        <v>106</v>
      </c>
      <c r="B166" s="35">
        <f t="shared" si="49"/>
        <v>106</v>
      </c>
      <c r="C166" s="69">
        <f t="shared" si="75"/>
        <v>0.23</v>
      </c>
      <c r="D166" s="69">
        <f t="shared" si="75"/>
        <v>0.81021014361028476</v>
      </c>
      <c r="E166" s="69">
        <f t="shared" si="75"/>
        <v>0.53245680163100528</v>
      </c>
      <c r="F166" s="70">
        <f t="shared" si="55"/>
        <v>901008.3204053354</v>
      </c>
      <c r="G166" s="70">
        <f t="shared" si="56"/>
        <v>901008.3204053354</v>
      </c>
      <c r="H166" s="70">
        <f t="shared" si="57"/>
        <v>4507903.7436767919</v>
      </c>
      <c r="I166" s="70">
        <f t="shared" si="58"/>
        <v>4507903.7436767919</v>
      </c>
      <c r="J166" s="70">
        <f t="shared" si="59"/>
        <v>877179.60624795209</v>
      </c>
      <c r="K166" s="70">
        <f t="shared" si="60"/>
        <v>877179.60624795209</v>
      </c>
      <c r="L166" s="70">
        <f t="shared" si="61"/>
        <v>106882699.192</v>
      </c>
      <c r="M166" s="70">
        <f t="shared" si="62"/>
        <v>67997.777600000001</v>
      </c>
      <c r="N166" s="70">
        <f t="shared" si="63"/>
        <v>-18406.586317898287</v>
      </c>
      <c r="O166" s="70">
        <f t="shared" si="64"/>
        <v>476.55350258651436</v>
      </c>
      <c r="P166" s="70">
        <f t="shared" si="65"/>
        <v>720.3866313999124</v>
      </c>
      <c r="Q166" s="70">
        <f t="shared" si="66"/>
        <v>29269.62674533292</v>
      </c>
      <c r="R166" s="70"/>
      <c r="S166" s="69">
        <f>((4/(1+'Input-Output Sheet 2 '!$I$26))*(1-C166*A166)*(D166*EXP(-3*C166*A166)-(E166^2*EXP(-(3*C166+4)*A166))))-((4/(1+'Input-Output Sheet 2 '!$I$26))*(1+C166*A166)*(EXP(-C166*A166)-(D166*E166^2*EXP(-(C166+4)*A166))))+((6*'Input-Output Sheet 2 '!$I$26*C166*A166/(1+'Input-Output Sheet 2 '!$I$26))*(EXP(-C166*A166)+(D166*E166^2*EXP(-(C166+4)*A166))-(D166*EXP(-3*C166*A166))-(E166^2*EXP(-(3*C166+4)*A166))))-(E166*H166*EXP(-(3*C166+2)*A166))-(E166*I166*EXP(-(C166+2)*A166))</f>
        <v>3.1693866883152352E-9</v>
      </c>
      <c r="T166" s="71">
        <f t="shared" si="48"/>
        <v>5.7777748402351164E-10</v>
      </c>
      <c r="U166" s="71">
        <f t="shared" si="50"/>
        <v>-499.49145492559461</v>
      </c>
      <c r="V166" s="71">
        <f t="shared" si="67"/>
        <v>-3.0562073849101431E-55</v>
      </c>
      <c r="W166" s="69">
        <v>-7.7474058159999998E-2</v>
      </c>
      <c r="X166" s="35">
        <f t="shared" si="53"/>
        <v>6.552275489060199E-10</v>
      </c>
      <c r="Y166" s="35">
        <f t="shared" si="68"/>
        <v>-3.1276252237848155E-55</v>
      </c>
      <c r="Z166" s="71">
        <f t="shared" si="51"/>
        <v>-3092.2475123791387</v>
      </c>
      <c r="AA166" s="35"/>
      <c r="AB166" s="72">
        <f>-(1-D166)*('Input-Output Sheet 2 '!$I$24*W166*X166/Z166)</f>
        <v>-9.3967687630193632E-16</v>
      </c>
      <c r="AC166" s="72">
        <f>(1-D166)*(1-E166)*'Input-Output Sheet 2 '!$I$24*W166*Y166/Z166</f>
        <v>-2.0971178714095925E-61</v>
      </c>
      <c r="AD166" s="35">
        <f>('Input-Output Sheet 2 '!$I$24*W166*S166/Z166)/2</f>
        <v>1.1974534167776961E-14</v>
      </c>
      <c r="AE166" s="35">
        <f>(1-D166)*('Input-Output Sheet 2 '!$I$24*W166*T166/Z166)/2</f>
        <v>4.1430197974068824E-16</v>
      </c>
      <c r="AF166" s="35">
        <f>-(1-D166)*('Input-Output Sheet 2 '!$I$24*W166*U166/Z166)/2</f>
        <v>3.5816608359007896E-4</v>
      </c>
      <c r="AG166" s="35">
        <f>-(1-D166)*(1-E166)*('Input-Output Sheet 2 '!$I$24*W166*V166/Z166)</f>
        <v>2.0492311792629282E-61</v>
      </c>
      <c r="AH166" s="72"/>
      <c r="AI166" s="72">
        <f t="shared" si="69"/>
        <v>-7.8132227738632359E-16</v>
      </c>
      <c r="AJ166" s="72">
        <f t="shared" si="70"/>
        <v>-2.9376062934203408E-61</v>
      </c>
      <c r="AK166" s="72">
        <f t="shared" si="71"/>
        <v>9.9549767007148008E-15</v>
      </c>
      <c r="AL166" s="72">
        <f t="shared" si="72"/>
        <v>3.4431534452368657E-16</v>
      </c>
      <c r="AM166" s="72">
        <f t="shared" si="73"/>
        <v>2.7250939877544776E-4</v>
      </c>
      <c r="AN166" s="72">
        <f t="shared" si="74"/>
        <v>2.8701197888902539E-61</v>
      </c>
    </row>
    <row r="167" spans="1:40" x14ac:dyDescent="0.25">
      <c r="A167" s="35">
        <v>107</v>
      </c>
      <c r="B167" s="35">
        <f t="shared" si="49"/>
        <v>107</v>
      </c>
      <c r="C167" s="69">
        <f t="shared" si="75"/>
        <v>0.23</v>
      </c>
      <c r="D167" s="69">
        <f t="shared" si="75"/>
        <v>0.81021014361028476</v>
      </c>
      <c r="E167" s="69">
        <f t="shared" si="75"/>
        <v>0.53245680163100528</v>
      </c>
      <c r="F167" s="70">
        <f t="shared" si="55"/>
        <v>926626.37011417118</v>
      </c>
      <c r="G167" s="70">
        <f t="shared" si="56"/>
        <v>926626.37011417118</v>
      </c>
      <c r="H167" s="70">
        <f t="shared" si="57"/>
        <v>4636461.7567415349</v>
      </c>
      <c r="I167" s="70">
        <f t="shared" si="58"/>
        <v>4636461.7567415349</v>
      </c>
      <c r="J167" s="70">
        <f t="shared" si="59"/>
        <v>902333.59087842389</v>
      </c>
      <c r="K167" s="70">
        <f t="shared" si="60"/>
        <v>902333.59087842389</v>
      </c>
      <c r="L167" s="70">
        <f t="shared" si="61"/>
        <v>110972928.73480001</v>
      </c>
      <c r="M167" s="70">
        <f t="shared" si="62"/>
        <v>69286.768400000001</v>
      </c>
      <c r="N167" s="70">
        <f t="shared" si="63"/>
        <v>-18760.482155944788</v>
      </c>
      <c r="O167" s="70">
        <f t="shared" si="64"/>
        <v>481.05811191654504</v>
      </c>
      <c r="P167" s="70">
        <f t="shared" si="65"/>
        <v>727.19155326591863</v>
      </c>
      <c r="Q167" s="70">
        <f t="shared" si="66"/>
        <v>29818.071644880234</v>
      </c>
      <c r="R167" s="70"/>
      <c r="S167" s="69">
        <f>((4/(1+'Input-Output Sheet 2 '!$I$26))*(1-C167*A167)*(D167*EXP(-3*C167*A167)-(E167^2*EXP(-(3*C167+4)*A167))))-((4/(1+'Input-Output Sheet 2 '!$I$26))*(1+C167*A167)*(EXP(-C167*A167)-(D167*E167^2*EXP(-(C167+4)*A167))))+((6*'Input-Output Sheet 2 '!$I$26*C167*A167/(1+'Input-Output Sheet 2 '!$I$26))*(EXP(-C167*A167)+(D167*E167^2*EXP(-(C167+4)*A167))-(D167*EXP(-3*C167*A167))-(E167^2*EXP(-(3*C167+4)*A167))))-(E167*H167*EXP(-(3*C167+2)*A167))-(E167*I167*EXP(-(C167+2)*A167))</f>
        <v>2.5420141311949352E-9</v>
      </c>
      <c r="T167" s="71">
        <f t="shared" si="48"/>
        <v>4.637814378881812E-10</v>
      </c>
      <c r="U167" s="71">
        <f t="shared" si="50"/>
        <v>-508.85076596857164</v>
      </c>
      <c r="V167" s="71">
        <f t="shared" si="67"/>
        <v>-9.0186544519167415E-56</v>
      </c>
      <c r="W167" s="69">
        <v>-4.3301878260000003E-2</v>
      </c>
      <c r="X167" s="35">
        <f t="shared" si="53"/>
        <v>5.2531811695339765E-10</v>
      </c>
      <c r="Y167" s="35">
        <f t="shared" si="68"/>
        <v>-9.2274034940874856E-56</v>
      </c>
      <c r="Z167" s="71">
        <f t="shared" si="51"/>
        <v>-3150.8842462005632</v>
      </c>
      <c r="AA167" s="35"/>
      <c r="AB167" s="72">
        <f>-(1-D167)*('Input-Output Sheet 2 '!$I$24*W167*X167/Z167)</f>
        <v>-4.1323871183750413E-16</v>
      </c>
      <c r="AC167" s="72">
        <f>(1-D167)*(1-E167)*'Input-Output Sheet 2 '!$I$24*W167*Y167/Z167</f>
        <v>-3.3937502228756017E-62</v>
      </c>
      <c r="AD167" s="35">
        <f>('Input-Output Sheet 2 '!$I$24*W167*S167/Z167)/2</f>
        <v>5.2680948771131697E-15</v>
      </c>
      <c r="AE167" s="35">
        <f>(1-D167)*('Input-Output Sheet 2 '!$I$24*W167*T167/Z167)/2</f>
        <v>1.8241560473732859E-16</v>
      </c>
      <c r="AF167" s="35">
        <f>-(1-D167)*('Input-Output Sheet 2 '!$I$24*W167*U167/Z167)/2</f>
        <v>2.0014237874175017E-4</v>
      </c>
      <c r="AG167" s="35">
        <f>-(1-D167)*(1-E167)*('Input-Output Sheet 2 '!$I$24*W167*V167/Z167)</f>
        <v>3.3169743336619164E-62</v>
      </c>
      <c r="AH167" s="72"/>
      <c r="AI167" s="72">
        <f t="shared" si="69"/>
        <v>-6.7645779406972025E-16</v>
      </c>
      <c r="AJ167" s="72">
        <f t="shared" si="70"/>
        <v>-1.2182464468485762E-61</v>
      </c>
      <c r="AK167" s="72">
        <f t="shared" si="71"/>
        <v>8.6213145224450653E-15</v>
      </c>
      <c r="AL167" s="72">
        <f t="shared" si="72"/>
        <v>2.9835879223900843E-16</v>
      </c>
      <c r="AM167" s="72">
        <f t="shared" si="73"/>
        <v>2.7915423116591458E-4</v>
      </c>
      <c r="AN167" s="72">
        <f t="shared" si="74"/>
        <v>1.1904643063145599E-61</v>
      </c>
    </row>
    <row r="168" spans="1:40" x14ac:dyDescent="0.25">
      <c r="A168" s="35">
        <v>108</v>
      </c>
      <c r="B168" s="35">
        <f t="shared" si="49"/>
        <v>108</v>
      </c>
      <c r="C168" s="69">
        <f t="shared" si="75"/>
        <v>0.23</v>
      </c>
      <c r="D168" s="69">
        <f t="shared" si="75"/>
        <v>0.81021014361028476</v>
      </c>
      <c r="E168" s="69">
        <f t="shared" si="75"/>
        <v>0.53245680163100528</v>
      </c>
      <c r="F168" s="70">
        <f t="shared" si="55"/>
        <v>952725.38689498662</v>
      </c>
      <c r="G168" s="70">
        <f t="shared" si="56"/>
        <v>952725.38689498662</v>
      </c>
      <c r="H168" s="70">
        <f t="shared" si="57"/>
        <v>4767441.0629691342</v>
      </c>
      <c r="I168" s="70">
        <f t="shared" si="58"/>
        <v>4767441.0629691342</v>
      </c>
      <c r="J168" s="70">
        <f t="shared" si="59"/>
        <v>927964.07022088266</v>
      </c>
      <c r="K168" s="70">
        <f t="shared" si="60"/>
        <v>927964.07022088266</v>
      </c>
      <c r="L168" s="70">
        <f t="shared" si="61"/>
        <v>115179449.91680001</v>
      </c>
      <c r="M168" s="70">
        <f t="shared" si="62"/>
        <v>70587.862400000013</v>
      </c>
      <c r="N168" s="70">
        <f t="shared" si="63"/>
        <v>-19117.74729527879</v>
      </c>
      <c r="O168" s="70">
        <f t="shared" si="64"/>
        <v>485.56272124657573</v>
      </c>
      <c r="P168" s="70">
        <f t="shared" si="65"/>
        <v>733.99647513192485</v>
      </c>
      <c r="Q168" s="70">
        <f t="shared" si="66"/>
        <v>30371.606404685048</v>
      </c>
      <c r="R168" s="70"/>
      <c r="S168" s="69">
        <f>((4/(1+'Input-Output Sheet 2 '!$I$26))*(1-C168*A168)*(D168*EXP(-3*C168*A168)-(E168^2*EXP(-(3*C168+4)*A168))))-((4/(1+'Input-Output Sheet 2 '!$I$26))*(1+C168*A168)*(EXP(-C168*A168)-(D168*E168^2*EXP(-(C168+4)*A168))))+((6*'Input-Output Sheet 2 '!$I$26*C168*A168/(1+'Input-Output Sheet 2 '!$I$26))*(EXP(-C168*A168)+(D168*E168^2*EXP(-(C168+4)*A168))-(D168*EXP(-3*C168*A168))-(E168^2*EXP(-(3*C168+4)*A168))))-(E168*H168*EXP(-(3*C168+2)*A168))-(E168*I168*EXP(-(C168+2)*A168))</f>
        <v>2.0386493079246177E-9</v>
      </c>
      <c r="T168" s="71">
        <f t="shared" si="48"/>
        <v>3.722383968327624E-10</v>
      </c>
      <c r="U168" s="71">
        <f t="shared" si="50"/>
        <v>-518.29693639405821</v>
      </c>
      <c r="V168" s="71">
        <f t="shared" si="67"/>
        <v>-2.6611022331696977E-56</v>
      </c>
      <c r="W168" s="69">
        <v>3.0175890949999999E-2</v>
      </c>
      <c r="X168" s="35">
        <f t="shared" si="53"/>
        <v>4.2113135613654028E-10</v>
      </c>
      <c r="Y168" s="35">
        <f t="shared" si="68"/>
        <v>-2.722118028794194E-56</v>
      </c>
      <c r="Z168" s="71">
        <f t="shared" si="51"/>
        <v>-3210.0715596822829</v>
      </c>
      <c r="AA168" s="35"/>
      <c r="AB168" s="72">
        <f>-(1-D168)*('Input-Output Sheet 2 '!$I$24*W168*X168/Z168)</f>
        <v>2.2660385869169945E-16</v>
      </c>
      <c r="AC168" s="72">
        <f>(1-D168)*(1-E168)*'Input-Output Sheet 2 '!$I$24*W168*Y168/Z168</f>
        <v>6.8482312551124644E-63</v>
      </c>
      <c r="AD168" s="35">
        <f>('Input-Output Sheet 2 '!$I$24*W168*S168/Z168)/2</f>
        <v>-2.8899428424153577E-15</v>
      </c>
      <c r="AE168" s="35">
        <f>(1-D168)*('Input-Output Sheet 2 '!$I$24*W168*T168/Z168)/2</f>
        <v>-1.0014768058278671E-16</v>
      </c>
      <c r="AF168" s="35">
        <f>-(1-D168)*('Input-Output Sheet 2 '!$I$24*W168*U168/Z168)/2</f>
        <v>-1.3944352993855509E-4</v>
      </c>
      <c r="AG168" s="35">
        <f>-(1-D168)*(1-E168)*('Input-Output Sheet 2 '!$I$24*W168*V168/Z168)</f>
        <v>-6.6947293590773669E-63</v>
      </c>
      <c r="AH168" s="72"/>
      <c r="AI168" s="72">
        <f t="shared" si="69"/>
        <v>-9.331742657290234E-17</v>
      </c>
      <c r="AJ168" s="72">
        <f t="shared" si="70"/>
        <v>-1.3544635486821776E-62</v>
      </c>
      <c r="AK168" s="72">
        <f t="shared" si="71"/>
        <v>1.189076017348906E-15</v>
      </c>
      <c r="AL168" s="72">
        <f t="shared" si="72"/>
        <v>4.1133962077270941E-17</v>
      </c>
      <c r="AM168" s="72">
        <f t="shared" si="73"/>
        <v>3.0349424401597541E-5</v>
      </c>
      <c r="AN168" s="72">
        <f t="shared" si="74"/>
        <v>1.3237506988770899E-62</v>
      </c>
    </row>
    <row r="169" spans="1:40" ht="15" customHeight="1" x14ac:dyDescent="0.25">
      <c r="A169" s="35">
        <v>109</v>
      </c>
      <c r="B169" s="35">
        <f t="shared" si="49"/>
        <v>109</v>
      </c>
      <c r="C169" s="69">
        <f t="shared" si="75"/>
        <v>0.23</v>
      </c>
      <c r="D169" s="69">
        <f t="shared" si="75"/>
        <v>0.81021014361028476</v>
      </c>
      <c r="E169" s="69">
        <f t="shared" si="75"/>
        <v>0.53245680163100528</v>
      </c>
      <c r="F169" s="70">
        <f t="shared" si="55"/>
        <v>979309.84310777462</v>
      </c>
      <c r="G169" s="70">
        <f t="shared" si="56"/>
        <v>979309.84310777462</v>
      </c>
      <c r="H169" s="70">
        <f t="shared" si="57"/>
        <v>4900864.2524767434</v>
      </c>
      <c r="I169" s="70">
        <f t="shared" si="58"/>
        <v>4900864.2524767434</v>
      </c>
      <c r="J169" s="70">
        <f t="shared" si="59"/>
        <v>954075.5166353212</v>
      </c>
      <c r="K169" s="70">
        <f t="shared" si="60"/>
        <v>954075.5166353212</v>
      </c>
      <c r="L169" s="70">
        <f t="shared" si="61"/>
        <v>119504446.45</v>
      </c>
      <c r="M169" s="70">
        <f t="shared" si="62"/>
        <v>71901.059600000008</v>
      </c>
      <c r="N169" s="70">
        <f t="shared" si="63"/>
        <v>-19478.381735900293</v>
      </c>
      <c r="O169" s="70">
        <f t="shared" si="64"/>
        <v>490.06733057660642</v>
      </c>
      <c r="P169" s="70">
        <f t="shared" si="65"/>
        <v>740.80139699793085</v>
      </c>
      <c r="Q169" s="70">
        <f t="shared" si="66"/>
        <v>30930.231024747358</v>
      </c>
      <c r="R169" s="70"/>
      <c r="S169" s="69">
        <f>((4/(1+'Input-Output Sheet 2 '!$I$26))*(1-C169*A169)*(D169*EXP(-3*C169*A169)-(E169^2*EXP(-(3*C169+4)*A169))))-((4/(1+'Input-Output Sheet 2 '!$I$26))*(1+C169*A169)*(EXP(-C169*A169)-(D169*E169^2*EXP(-(C169+4)*A169))))+((6*'Input-Output Sheet 2 '!$I$26*C169*A169/(1+'Input-Output Sheet 2 '!$I$26))*(EXP(-C169*A169)+(D169*E169^2*EXP(-(C169+4)*A169))-(D169*EXP(-3*C169*A169))-(E169^2*EXP(-(3*C169+4)*A169))))-(E169*H169*EXP(-(3*C169+2)*A169))-(E169*I169*EXP(-(C169+2)*A169))</f>
        <v>1.6348188100616903E-9</v>
      </c>
      <c r="T169" s="71">
        <f t="shared" si="48"/>
        <v>2.9873419202270564E-10</v>
      </c>
      <c r="U169" s="71">
        <f t="shared" si="50"/>
        <v>-527.82996620205438</v>
      </c>
      <c r="V169" s="71">
        <f t="shared" si="67"/>
        <v>-7.8513256152022658E-57</v>
      </c>
      <c r="W169" s="69">
        <v>7.5362670120000003E-2</v>
      </c>
      <c r="X169" s="35">
        <f t="shared" si="53"/>
        <v>3.3758129111538517E-10</v>
      </c>
      <c r="Y169" s="35">
        <f t="shared" si="68"/>
        <v>-8.0296702570255931E-57</v>
      </c>
      <c r="Z169" s="71">
        <f t="shared" si="51"/>
        <v>-3269.8094528242964</v>
      </c>
      <c r="AA169" s="35"/>
      <c r="AB169" s="72">
        <f>-(1-D169)*('Input-Output Sheet 2 '!$I$24*W169*X169/Z169)</f>
        <v>4.4536546393363903E-16</v>
      </c>
      <c r="AC169" s="72">
        <f>(1-D169)*(1-E169)*'Input-Output Sheet 2 '!$I$24*W169*Y169/Z169</f>
        <v>4.952877892901388E-63</v>
      </c>
      <c r="AD169" s="35">
        <f>('Input-Output Sheet 2 '!$I$24*W169*S169/Z169)/2</f>
        <v>-5.6820467124775895E-15</v>
      </c>
      <c r="AE169" s="35">
        <f>(1-D169)*('Input-Output Sheet 2 '!$I$24*W169*T169/Z169)/2</f>
        <v>-1.9705756142978622E-16</v>
      </c>
      <c r="AF169" s="35">
        <f>-(1-D169)*('Input-Output Sheet 2 '!$I$24*W169*U169/Z169)/2</f>
        <v>-3.4817871126528992E-4</v>
      </c>
      <c r="AG169" s="35">
        <f>-(1-D169)*(1-E169)*('Input-Output Sheet 2 '!$I$24*W169*V169/Z169)</f>
        <v>-4.8428709803471265E-63</v>
      </c>
      <c r="AH169" s="72"/>
      <c r="AI169" s="72">
        <f t="shared" si="69"/>
        <v>3.3598466131266922E-16</v>
      </c>
      <c r="AJ169" s="72">
        <f t="shared" si="70"/>
        <v>5.9005545740069262E-63</v>
      </c>
      <c r="AK169" s="72">
        <f t="shared" si="71"/>
        <v>-4.2859947774464738E-15</v>
      </c>
      <c r="AL169" s="72">
        <f t="shared" si="72"/>
        <v>-1.4860262100628646E-16</v>
      </c>
      <c r="AM169" s="72">
        <f t="shared" si="73"/>
        <v>-2.4381112060192252E-4</v>
      </c>
      <c r="AN169" s="72">
        <f t="shared" si="74"/>
        <v>-5.7688001697122464E-63</v>
      </c>
    </row>
    <row r="170" spans="1:40" ht="15" customHeight="1" x14ac:dyDescent="0.25">
      <c r="A170" s="35">
        <v>110</v>
      </c>
      <c r="B170" s="35">
        <f t="shared" si="49"/>
        <v>110</v>
      </c>
      <c r="C170" s="69">
        <f t="shared" si="75"/>
        <v>0.23</v>
      </c>
      <c r="D170" s="69">
        <f t="shared" si="75"/>
        <v>0.81021014361028476</v>
      </c>
      <c r="E170" s="69">
        <f t="shared" si="75"/>
        <v>0.53245680163100528</v>
      </c>
      <c r="F170" s="70">
        <f t="shared" si="55"/>
        <v>1006384.2111125273</v>
      </c>
      <c r="G170" s="70">
        <f t="shared" si="56"/>
        <v>1006384.2111125273</v>
      </c>
      <c r="H170" s="70">
        <f t="shared" si="57"/>
        <v>5036753.9153815154</v>
      </c>
      <c r="I170" s="70">
        <f t="shared" si="58"/>
        <v>5036753.9153815154</v>
      </c>
      <c r="J170" s="70">
        <f t="shared" si="59"/>
        <v>980672.40248173196</v>
      </c>
      <c r="K170" s="70">
        <f t="shared" si="60"/>
        <v>980672.40248173196</v>
      </c>
      <c r="L170" s="70">
        <f t="shared" si="61"/>
        <v>123950122.36</v>
      </c>
      <c r="M170" s="70">
        <f t="shared" si="62"/>
        <v>73226.36</v>
      </c>
      <c r="N170" s="70">
        <f t="shared" si="63"/>
        <v>-19842.385477809301</v>
      </c>
      <c r="O170" s="70">
        <f t="shared" si="64"/>
        <v>494.57193990663711</v>
      </c>
      <c r="P170" s="70">
        <f t="shared" si="65"/>
        <v>747.60631886393708</v>
      </c>
      <c r="Q170" s="70">
        <f t="shared" si="66"/>
        <v>31493.945505067175</v>
      </c>
      <c r="R170" s="70"/>
      <c r="S170" s="69">
        <f>((4/(1+'Input-Output Sheet 2 '!$I$26))*(1-C170*A170)*(D170*EXP(-3*C170*A170)-(E170^2*EXP(-(3*C170+4)*A170))))-((4/(1+'Input-Output Sheet 2 '!$I$26))*(1+C170*A170)*(EXP(-C170*A170)-(D170*E170^2*EXP(-(C170+4)*A170))))+((6*'Input-Output Sheet 2 '!$I$26*C170*A170/(1+'Input-Output Sheet 2 '!$I$26))*(EXP(-C170*A170)+(D170*E170^2*EXP(-(C170+4)*A170))-(D170*EXP(-3*C170*A170))-(E170^2*EXP(-(3*C170+4)*A170))))-(E170*H170*EXP(-(3*C170+2)*A170))-(E170*I170*EXP(-(C170+2)*A170))</f>
        <v>1.3108709901802328E-9</v>
      </c>
      <c r="T170" s="71">
        <f t="shared" si="48"/>
        <v>2.3972069540720609E-10</v>
      </c>
      <c r="U170" s="71">
        <f t="shared" si="50"/>
        <v>-537.44985539256038</v>
      </c>
      <c r="V170" s="71">
        <f t="shared" si="67"/>
        <v>-2.3162570164595725E-57</v>
      </c>
      <c r="W170" s="69">
        <v>5.1169911069999997E-2</v>
      </c>
      <c r="X170" s="35">
        <f t="shared" si="53"/>
        <v>2.7058602099611674E-10</v>
      </c>
      <c r="Y170" s="35">
        <f t="shared" si="68"/>
        <v>-2.3683858315336814E-57</v>
      </c>
      <c r="Z170" s="71">
        <f t="shared" si="51"/>
        <v>-3330.097925626606</v>
      </c>
      <c r="AA170" s="35"/>
      <c r="AB170" s="72">
        <f>-(1-D170)*('Input-Output Sheet 2 '!$I$24*W170*X170/Z170)</f>
        <v>2.3799473428611483E-16</v>
      </c>
      <c r="AC170" s="72">
        <f>(1-D170)*(1-E170)*'Input-Output Sheet 2 '!$I$24*W170*Y170/Z170</f>
        <v>9.739489409223324E-64</v>
      </c>
      <c r="AD170" s="35">
        <f>('Input-Output Sheet 2 '!$I$24*W170*S170/Z170)/2</f>
        <v>-3.037518639472108E-15</v>
      </c>
      <c r="AE170" s="35">
        <f>(1-D170)*('Input-Output Sheet 2 '!$I$24*W170*T170/Z170)/2</f>
        <v>-1.0542352298225239E-16</v>
      </c>
      <c r="AF170" s="35">
        <f>-(1-D170)*('Input-Output Sheet 2 '!$I$24*W170*U170/Z170)/2</f>
        <v>-2.3635780417514428E-4</v>
      </c>
      <c r="AG170" s="35">
        <f>-(1-D170)*(1-E170)*('Input-Output Sheet 2 '!$I$24*W170*V170/Z170)</f>
        <v>-9.5251206034443804E-64</v>
      </c>
      <c r="AH170" s="72"/>
      <c r="AI170" s="72">
        <f t="shared" si="69"/>
        <v>3.4168009910987691E-16</v>
      </c>
      <c r="AJ170" s="72">
        <f t="shared" si="70"/>
        <v>2.9634134169118605E-63</v>
      </c>
      <c r="AK170" s="72">
        <f t="shared" si="71"/>
        <v>-4.3597826759748486E-15</v>
      </c>
      <c r="AL170" s="72">
        <f t="shared" si="72"/>
        <v>-1.5124054220601932E-16</v>
      </c>
      <c r="AM170" s="72">
        <f t="shared" si="73"/>
        <v>-2.9226825772021712E-4</v>
      </c>
      <c r="AN170" s="72">
        <f t="shared" si="74"/>
        <v>-2.8976915203457822E-63</v>
      </c>
    </row>
    <row r="171" spans="1:40" ht="15" customHeight="1" x14ac:dyDescent="0.25">
      <c r="A171" s="35">
        <v>111</v>
      </c>
      <c r="B171" s="35">
        <f t="shared" si="49"/>
        <v>111</v>
      </c>
      <c r="C171" s="69">
        <f t="shared" si="75"/>
        <v>0.23</v>
      </c>
      <c r="D171" s="69">
        <f t="shared" si="75"/>
        <v>0.81021014361028476</v>
      </c>
      <c r="E171" s="69">
        <f t="shared" si="75"/>
        <v>0.53245680163100528</v>
      </c>
      <c r="F171" s="70">
        <f t="shared" si="55"/>
        <v>1033952.963269238</v>
      </c>
      <c r="G171" s="70">
        <f t="shared" si="56"/>
        <v>1033952.963269238</v>
      </c>
      <c r="H171" s="70">
        <f t="shared" si="57"/>
        <v>5175132.641800602</v>
      </c>
      <c r="I171" s="70">
        <f t="shared" si="58"/>
        <v>5175132.641800602</v>
      </c>
      <c r="J171" s="70">
        <f t="shared" si="59"/>
        <v>1007759.2001201079</v>
      </c>
      <c r="K171" s="70">
        <f t="shared" si="60"/>
        <v>1007759.2001201079</v>
      </c>
      <c r="L171" s="70">
        <f t="shared" si="61"/>
        <v>128518701.98600002</v>
      </c>
      <c r="M171" s="70">
        <f t="shared" si="62"/>
        <v>74563.763600000006</v>
      </c>
      <c r="N171" s="70">
        <f t="shared" si="63"/>
        <v>-20209.75852100581</v>
      </c>
      <c r="O171" s="70">
        <f t="shared" si="64"/>
        <v>499.0765492366678</v>
      </c>
      <c r="P171" s="70">
        <f t="shared" si="65"/>
        <v>754.41124072994319</v>
      </c>
      <c r="Q171" s="70">
        <f t="shared" si="66"/>
        <v>32062.749845644488</v>
      </c>
      <c r="R171" s="70"/>
      <c r="S171" s="69">
        <f>((4/(1+'Input-Output Sheet 2 '!$I$26))*(1-C171*A171)*(D171*EXP(-3*C171*A171)-(E171^2*EXP(-(3*C171+4)*A171))))-((4/(1+'Input-Output Sheet 2 '!$I$26))*(1+C171*A171)*(EXP(-C171*A171)-(D171*E171^2*EXP(-(C171+4)*A171))))+((6*'Input-Output Sheet 2 '!$I$26*C171*A171/(1+'Input-Output Sheet 2 '!$I$26))*(EXP(-C171*A171)+(D171*E171^2*EXP(-(C171+4)*A171))-(D171*EXP(-3*C171*A171))-(E171^2*EXP(-(3*C171+4)*A171))))-(E171*H171*EXP(-(3*C171+2)*A171))-(E171*I171*EXP(-(C171+2)*A171))</f>
        <v>1.0510277223309873E-9</v>
      </c>
      <c r="T171" s="71">
        <f t="shared" si="48"/>
        <v>1.9234628565532415E-10</v>
      </c>
      <c r="U171" s="71">
        <f t="shared" si="50"/>
        <v>-547.15660396557575</v>
      </c>
      <c r="V171" s="71">
        <f t="shared" si="67"/>
        <v>-6.8327184886143088E-58</v>
      </c>
      <c r="W171" s="69">
        <v>-1.9633170209999998E-2</v>
      </c>
      <c r="X171" s="35">
        <f t="shared" si="53"/>
        <v>2.1686982398791967E-10</v>
      </c>
      <c r="Y171" s="35">
        <f t="shared" si="68"/>
        <v>-6.9850871459089116E-58</v>
      </c>
      <c r="Z171" s="71">
        <f t="shared" si="51"/>
        <v>-3390.9369780892102</v>
      </c>
      <c r="AA171" s="35"/>
      <c r="AB171" s="72">
        <f>-(1-D171)*('Input-Output Sheet 2 '!$I$24*W171*X171/Z171)</f>
        <v>-7.1874390484314493E-17</v>
      </c>
      <c r="AC171" s="72">
        <f>(1-D171)*(1-E171)*'Input-Output Sheet 2 '!$I$24*W171*Y171/Z171</f>
        <v>-1.0823522391774279E-64</v>
      </c>
      <c r="AD171" s="35">
        <f>('Input-Output Sheet 2 '!$I$24*W171*S171/Z171)/2</f>
        <v>9.1766934927843139E-16</v>
      </c>
      <c r="AE171" s="35">
        <f>(1-D171)*('Input-Output Sheet 2 '!$I$24*W171*T171/Z171)/2</f>
        <v>3.1873434001053897E-17</v>
      </c>
      <c r="AF171" s="35">
        <f>-(1-D171)*('Input-Output Sheet 2 '!$I$24*W171*U171/Z171)/2</f>
        <v>9.0668555648580729E-5</v>
      </c>
      <c r="AG171" s="35">
        <f>-(1-D171)*(1-E171)*('Input-Output Sheet 2 '!$I$24*W171*V171/Z171)</f>
        <v>1.0587424324622947E-64</v>
      </c>
      <c r="AH171" s="72"/>
      <c r="AI171" s="72">
        <f t="shared" si="69"/>
        <v>8.3060171900900171E-17</v>
      </c>
      <c r="AJ171" s="72">
        <f t="shared" si="70"/>
        <v>4.3285685850229481E-64</v>
      </c>
      <c r="AK171" s="72">
        <f t="shared" si="71"/>
        <v>-1.0599246450968382E-15</v>
      </c>
      <c r="AL171" s="72">
        <f t="shared" si="72"/>
        <v>-3.6775044490599247E-17</v>
      </c>
      <c r="AM171" s="72">
        <f t="shared" si="73"/>
        <v>-7.284462426328177E-5</v>
      </c>
      <c r="AN171" s="72">
        <f t="shared" si="74"/>
        <v>-4.2331890854910431E-64</v>
      </c>
    </row>
    <row r="172" spans="1:40" ht="15" customHeight="1" x14ac:dyDescent="0.25">
      <c r="A172" s="35">
        <v>112</v>
      </c>
      <c r="B172" s="35">
        <f t="shared" si="49"/>
        <v>112</v>
      </c>
      <c r="C172" s="69">
        <f t="shared" si="75"/>
        <v>0.23</v>
      </c>
      <c r="D172" s="69">
        <f t="shared" si="75"/>
        <v>0.81021014361028476</v>
      </c>
      <c r="E172" s="69">
        <f t="shared" si="75"/>
        <v>0.53245680163100528</v>
      </c>
      <c r="F172" s="70">
        <f t="shared" si="55"/>
        <v>1062020.5719378996</v>
      </c>
      <c r="G172" s="70">
        <f t="shared" si="56"/>
        <v>1062020.5719378996</v>
      </c>
      <c r="H172" s="70">
        <f t="shared" si="57"/>
        <v>5316023.0218511568</v>
      </c>
      <c r="I172" s="70">
        <f t="shared" si="58"/>
        <v>5316023.0218511568</v>
      </c>
      <c r="J172" s="70">
        <f t="shared" si="59"/>
        <v>1035340.3819104416</v>
      </c>
      <c r="K172" s="70">
        <f t="shared" si="60"/>
        <v>1035340.3819104416</v>
      </c>
      <c r="L172" s="70">
        <f t="shared" si="61"/>
        <v>133212429.9808</v>
      </c>
      <c r="M172" s="70">
        <f t="shared" si="62"/>
        <v>75913.270400000009</v>
      </c>
      <c r="N172" s="70">
        <f t="shared" si="63"/>
        <v>-20580.500865489823</v>
      </c>
      <c r="O172" s="70">
        <f t="shared" si="64"/>
        <v>503.58115856669843</v>
      </c>
      <c r="P172" s="70">
        <f t="shared" si="65"/>
        <v>761.2161625959493</v>
      </c>
      <c r="Q172" s="70">
        <f t="shared" si="66"/>
        <v>32636.644046479305</v>
      </c>
      <c r="R172" s="70"/>
      <c r="S172" s="69">
        <f>((4/(1+'Input-Output Sheet 2 '!$I$26))*(1-C172*A172)*(D172*EXP(-3*C172*A172)-(E172^2*EXP(-(3*C172+4)*A172))))-((4/(1+'Input-Output Sheet 2 '!$I$26))*(1+C172*A172)*(EXP(-C172*A172)-(D172*E172^2*EXP(-(C172+4)*A172))))+((6*'Input-Output Sheet 2 '!$I$26*C172*A172/(1+'Input-Output Sheet 2 '!$I$26))*(EXP(-C172*A172)+(D172*E172^2*EXP(-(C172+4)*A172))-(D172*EXP(-3*C172*A172))-(E172^2*EXP(-(3*C172+4)*A172))))-(E172*H172*EXP(-(3*C172+2)*A172))-(E172*I172*EXP(-(C172+2)*A172))</f>
        <v>8.4262226763877521E-10</v>
      </c>
      <c r="T172" s="71">
        <f t="shared" si="48"/>
        <v>1.5431942003960362E-10</v>
      </c>
      <c r="U172" s="71">
        <f t="shared" si="50"/>
        <v>-556.95021192110096</v>
      </c>
      <c r="V172" s="71">
        <f t="shared" si="67"/>
        <v>-2.015412752920111E-58</v>
      </c>
      <c r="W172" s="69">
        <v>-7.1832736990000007E-2</v>
      </c>
      <c r="X172" s="35">
        <f t="shared" si="53"/>
        <v>1.7380419529712933E-10</v>
      </c>
      <c r="Y172" s="35">
        <f t="shared" si="68"/>
        <v>-2.0599489805185226E-58</v>
      </c>
      <c r="Z172" s="71">
        <f t="shared" si="51"/>
        <v>-3452.3266102121097</v>
      </c>
      <c r="AA172" s="35"/>
      <c r="AB172" s="72">
        <f>-(1-D172)*('Input-Output Sheet 2 '!$I$24*W172*X172/Z172)</f>
        <v>-2.0700227964480467E-16</v>
      </c>
      <c r="AC172" s="72">
        <f>(1-D172)*(1-E172)*'Input-Output Sheet 2 '!$I$24*W172*Y172/Z172</f>
        <v>-1.1470783437022271E-64</v>
      </c>
      <c r="AD172" s="35">
        <f>('Input-Output Sheet 2 '!$I$24*W172*S172/Z172)/2</f>
        <v>2.6438987041286354E-15</v>
      </c>
      <c r="AE172" s="35">
        <f>(1-D172)*('Input-Output Sheet 2 '!$I$24*W172*T172/Z172)/2</f>
        <v>9.1897873026168893E-17</v>
      </c>
      <c r="AF172" s="35">
        <f>-(1-D172)*('Input-Output Sheet 2 '!$I$24*W172*U172/Z172)/2</f>
        <v>3.3166622738659858E-4</v>
      </c>
      <c r="AG172" s="35">
        <f>-(1-D172)*(1-E172)*('Input-Output Sheet 2 '!$I$24*W172*V172/Z172)</f>
        <v>1.1222784371649923E-64</v>
      </c>
      <c r="AH172" s="72"/>
      <c r="AI172" s="72">
        <f t="shared" si="69"/>
        <v>-1.394383350645596E-16</v>
      </c>
      <c r="AJ172" s="72">
        <f t="shared" si="70"/>
        <v>-1.1147152914398276E-64</v>
      </c>
      <c r="AK172" s="72">
        <f t="shared" si="71"/>
        <v>1.7807840267035335E-15</v>
      </c>
      <c r="AL172" s="72">
        <f t="shared" si="72"/>
        <v>6.1885653513611395E-17</v>
      </c>
      <c r="AM172" s="72">
        <f t="shared" si="73"/>
        <v>2.1116739151758965E-4</v>
      </c>
      <c r="AN172" s="72">
        <f t="shared" si="74"/>
        <v>1.0905104348136435E-64</v>
      </c>
    </row>
    <row r="173" spans="1:40" ht="15" customHeight="1" x14ac:dyDescent="0.25">
      <c r="A173" s="35">
        <v>113</v>
      </c>
      <c r="B173" s="35">
        <f t="shared" si="49"/>
        <v>113</v>
      </c>
      <c r="C173" s="69">
        <f t="shared" si="75"/>
        <v>0.23</v>
      </c>
      <c r="D173" s="69">
        <f t="shared" si="75"/>
        <v>0.81021014361028476</v>
      </c>
      <c r="E173" s="69">
        <f t="shared" si="75"/>
        <v>0.53245680163100528</v>
      </c>
      <c r="F173" s="70">
        <f t="shared" si="55"/>
        <v>1090591.5094785041</v>
      </c>
      <c r="G173" s="70">
        <f t="shared" si="56"/>
        <v>1090591.5094785041</v>
      </c>
      <c r="H173" s="70">
        <f t="shared" si="57"/>
        <v>5459447.6456503328</v>
      </c>
      <c r="I173" s="70">
        <f t="shared" si="58"/>
        <v>5459447.6456503328</v>
      </c>
      <c r="J173" s="70">
        <f t="shared" si="59"/>
        <v>1063420.4202127259</v>
      </c>
      <c r="K173" s="70">
        <f t="shared" si="60"/>
        <v>1063420.4202127259</v>
      </c>
      <c r="L173" s="70">
        <f t="shared" si="61"/>
        <v>138033571.31079999</v>
      </c>
      <c r="M173" s="70">
        <f t="shared" si="62"/>
        <v>77274.880400000009</v>
      </c>
      <c r="N173" s="70">
        <f t="shared" si="63"/>
        <v>-20954.612511261337</v>
      </c>
      <c r="O173" s="70">
        <f t="shared" si="64"/>
        <v>508.08576789672918</v>
      </c>
      <c r="P173" s="70">
        <f t="shared" si="65"/>
        <v>768.02108446195552</v>
      </c>
      <c r="Q173" s="70">
        <f t="shared" si="66"/>
        <v>33215.628107571625</v>
      </c>
      <c r="R173" s="70"/>
      <c r="S173" s="69">
        <f>((4/(1+'Input-Output Sheet 2 '!$I$26))*(1-C173*A173)*(D173*EXP(-3*C173*A173)-(E173^2*EXP(-(3*C173+4)*A173))))-((4/(1+'Input-Output Sheet 2 '!$I$26))*(1+C173*A173)*(EXP(-C173*A173)-(D173*E173^2*EXP(-(C173+4)*A173))))+((6*'Input-Output Sheet 2 '!$I$26*C173*A173/(1+'Input-Output Sheet 2 '!$I$26))*(EXP(-C173*A173)+(D173*E173^2*EXP(-(C173+4)*A173))-(D173*EXP(-3*C173*A173))-(E173^2*EXP(-(3*C173+4)*A173))))-(E173*H173*EXP(-(3*C173+2)*A173))-(E173*I173*EXP(-(C173+2)*A173))</f>
        <v>6.7548679963118221E-10</v>
      </c>
      <c r="T173" s="71">
        <f t="shared" si="48"/>
        <v>1.2379886507237335E-10</v>
      </c>
      <c r="U173" s="71">
        <f t="shared" si="50"/>
        <v>-566.83067925913576</v>
      </c>
      <c r="V173" s="71">
        <f t="shared" si="67"/>
        <v>-5.9442740823550312E-59</v>
      </c>
      <c r="W173" s="69">
        <v>-5.7823504710000001E-2</v>
      </c>
      <c r="X173" s="35">
        <f t="shared" si="53"/>
        <v>1.3928017375170307E-10</v>
      </c>
      <c r="Y173" s="35">
        <f t="shared" si="68"/>
        <v>-6.0744501700042405E-59</v>
      </c>
      <c r="Z173" s="71">
        <f t="shared" si="51"/>
        <v>-3514.2668219953043</v>
      </c>
      <c r="AA173" s="35"/>
      <c r="AB173" s="72">
        <f>-(1-D173)*('Input-Output Sheet 2 '!$I$24*W173*X173/Z173)</f>
        <v>-1.3117869702387073E-16</v>
      </c>
      <c r="AC173" s="72">
        <f>(1-D173)*(1-E173)*'Input-Output Sheet 2 '!$I$24*W173*Y173/Z173</f>
        <v>-2.6748703092910443E-65</v>
      </c>
      <c r="AD173" s="35">
        <f>('Input-Output Sheet 2 '!$I$24*W173*S173/Z173)/2</f>
        <v>1.6760535356761132E-15</v>
      </c>
      <c r="AE173" s="35">
        <f>(1-D173)*('Input-Output Sheet 2 '!$I$24*W173*T173/Z173)/2</f>
        <v>5.829894297152017E-17</v>
      </c>
      <c r="AF173" s="35">
        <f>-(1-D173)*('Input-Output Sheet 2 '!$I$24*W173*U173/Z173)/2</f>
        <v>2.6692998700204385E-4</v>
      </c>
      <c r="AG173" s="35">
        <f>-(1-D173)*(1-E173)*('Input-Output Sheet 2 '!$I$24*W173*V173/Z173)</f>
        <v>2.6175475653245238E-65</v>
      </c>
      <c r="AH173" s="72"/>
      <c r="AI173" s="72">
        <f t="shared" si="69"/>
        <v>-1.6909048833433771E-16</v>
      </c>
      <c r="AJ173" s="72">
        <f t="shared" si="70"/>
        <v>-7.0728268731566574E-65</v>
      </c>
      <c r="AK173" s="72">
        <f t="shared" si="71"/>
        <v>2.1599761199023745E-15</v>
      </c>
      <c r="AL173" s="72">
        <f t="shared" si="72"/>
        <v>7.5098407998844532E-17</v>
      </c>
      <c r="AM173" s="72">
        <f t="shared" si="73"/>
        <v>2.9929810719432122E-4</v>
      </c>
      <c r="AN173" s="72">
        <f t="shared" si="74"/>
        <v>6.9201659684872234E-65</v>
      </c>
    </row>
    <row r="174" spans="1:40" ht="15" customHeight="1" x14ac:dyDescent="0.25">
      <c r="A174" s="35">
        <v>114</v>
      </c>
      <c r="B174" s="35">
        <f t="shared" si="49"/>
        <v>114</v>
      </c>
      <c r="C174" s="69">
        <f t="shared" ref="C174:E189" si="76">C173</f>
        <v>0.23</v>
      </c>
      <c r="D174" s="69">
        <f t="shared" si="76"/>
        <v>0.81021014361028476</v>
      </c>
      <c r="E174" s="69">
        <f t="shared" si="76"/>
        <v>0.53245680163100528</v>
      </c>
      <c r="F174" s="70">
        <f t="shared" si="55"/>
        <v>1119670.2482510447</v>
      </c>
      <c r="G174" s="70">
        <f t="shared" si="56"/>
        <v>1119670.2482510447</v>
      </c>
      <c r="H174" s="70">
        <f t="shared" si="57"/>
        <v>5605429.1033152808</v>
      </c>
      <c r="I174" s="70">
        <f t="shared" si="58"/>
        <v>5605429.1033152808</v>
      </c>
      <c r="J174" s="70">
        <f t="shared" si="59"/>
        <v>1092003.7873869534</v>
      </c>
      <c r="K174" s="70">
        <f t="shared" si="60"/>
        <v>1092003.7873869534</v>
      </c>
      <c r="L174" s="70">
        <f t="shared" si="61"/>
        <v>142984411.25600001</v>
      </c>
      <c r="M174" s="70">
        <f t="shared" si="62"/>
        <v>78648.593599999993</v>
      </c>
      <c r="N174" s="70">
        <f t="shared" si="63"/>
        <v>-21332.093458320353</v>
      </c>
      <c r="O174" s="70">
        <f t="shared" si="64"/>
        <v>512.59037722675987</v>
      </c>
      <c r="P174" s="70">
        <f t="shared" si="65"/>
        <v>774.82600632796164</v>
      </c>
      <c r="Q174" s="70">
        <f t="shared" si="66"/>
        <v>33799.702028921434</v>
      </c>
      <c r="R174" s="70"/>
      <c r="S174" s="69">
        <f>((4/(1+'Input-Output Sheet 2 '!$I$26))*(1-C174*A174)*(D174*EXP(-3*C174*A174)-(E174^2*EXP(-(3*C174+4)*A174))))-((4/(1+'Input-Output Sheet 2 '!$I$26))*(1+C174*A174)*(EXP(-C174*A174)-(D174*E174^2*EXP(-(C174+4)*A174))))+((6*'Input-Output Sheet 2 '!$I$26*C174*A174/(1+'Input-Output Sheet 2 '!$I$26))*(EXP(-C174*A174)+(D174*E174^2*EXP(-(C174+4)*A174))-(D174*EXP(-3*C174*A174))-(E174^2*EXP(-(3*C174+4)*A174))))-(E174*H174*EXP(-(3*C174+2)*A174))-(E174*I174*EXP(-(C174+2)*A174))</f>
        <v>5.4146026380850325E-10</v>
      </c>
      <c r="T174" s="71">
        <f t="shared" si="48"/>
        <v>9.930539044843841E-11</v>
      </c>
      <c r="U174" s="71">
        <f t="shared" si="50"/>
        <v>-576.79800597967994</v>
      </c>
      <c r="V174" s="71">
        <f t="shared" si="67"/>
        <v>-1.753067490699768E-59</v>
      </c>
      <c r="W174" s="69">
        <v>8.9872961139999992E-3</v>
      </c>
      <c r="X174" s="35">
        <f t="shared" si="53"/>
        <v>1.1160581040489237E-10</v>
      </c>
      <c r="Y174" s="35">
        <f t="shared" si="68"/>
        <v>-1.791116994911165E-59</v>
      </c>
      <c r="Z174" s="71">
        <f t="shared" si="51"/>
        <v>-3576.7576134387932</v>
      </c>
      <c r="AA174" s="35"/>
      <c r="AB174" s="72">
        <f>-(1-D174)*('Input-Output Sheet 2 '!$I$24*W174*X174/Z174)</f>
        <v>1.6052056532261464E-17</v>
      </c>
      <c r="AC174" s="72">
        <f>(1-D174)*(1-E174)*'Input-Output Sheet 2 '!$I$24*W174*Y174/Z174</f>
        <v>1.2044522113641006E-66</v>
      </c>
      <c r="AD174" s="35">
        <f>('Input-Output Sheet 2 '!$I$24*W174*S174/Z174)/2</f>
        <v>-2.0516698334390593E-16</v>
      </c>
      <c r="AE174" s="35">
        <f>(1-D174)*('Input-Output Sheet 2 '!$I$24*W174*T174/Z174)/2</f>
        <v>-7.1414549818400573E-18</v>
      </c>
      <c r="AF174" s="35">
        <f>-(1-D174)*('Input-Output Sheet 2 '!$I$24*W174*U174/Z174)/2</f>
        <v>-4.1479893233567882E-5</v>
      </c>
      <c r="AG174" s="35">
        <f>-(1-D174)*(1-E174)*('Input-Output Sheet 2 '!$I$24*W174*V174/Z174)</f>
        <v>-1.1788654911113581E-66</v>
      </c>
      <c r="AH174" s="72"/>
      <c r="AI174" s="72">
        <f t="shared" si="69"/>
        <v>-5.7563320245804632E-17</v>
      </c>
      <c r="AJ174" s="72">
        <f t="shared" si="70"/>
        <v>-1.277212544077317E-65</v>
      </c>
      <c r="AK174" s="72">
        <f t="shared" si="71"/>
        <v>7.3544327616610363E-16</v>
      </c>
      <c r="AL174" s="72">
        <f t="shared" si="72"/>
        <v>2.5578743994840056E-17</v>
      </c>
      <c r="AM174" s="72">
        <f t="shared" si="73"/>
        <v>1.1272504688423799E-4</v>
      </c>
      <c r="AN174" s="72">
        <f t="shared" si="74"/>
        <v>1.2498305081066939E-65</v>
      </c>
    </row>
    <row r="175" spans="1:40" ht="15" customHeight="1" x14ac:dyDescent="0.25">
      <c r="A175" s="35">
        <v>115</v>
      </c>
      <c r="B175" s="35">
        <f t="shared" si="49"/>
        <v>115</v>
      </c>
      <c r="C175" s="69">
        <f t="shared" si="76"/>
        <v>0.23</v>
      </c>
      <c r="D175" s="69">
        <f t="shared" si="76"/>
        <v>0.81021014361028476</v>
      </c>
      <c r="E175" s="69">
        <f t="shared" si="76"/>
        <v>0.53245680163100528</v>
      </c>
      <c r="F175" s="70">
        <f t="shared" si="55"/>
        <v>1149261.2606155141</v>
      </c>
      <c r="G175" s="70">
        <f t="shared" si="56"/>
        <v>1149261.2606155141</v>
      </c>
      <c r="H175" s="70">
        <f t="shared" si="57"/>
        <v>5753989.9849631554</v>
      </c>
      <c r="I175" s="70">
        <f t="shared" si="58"/>
        <v>5753989.9849631554</v>
      </c>
      <c r="J175" s="70">
        <f t="shared" si="59"/>
        <v>1121094.9557931169</v>
      </c>
      <c r="K175" s="70">
        <f t="shared" si="60"/>
        <v>1121094.9557931169</v>
      </c>
      <c r="L175" s="70">
        <f t="shared" si="61"/>
        <v>148067255.41</v>
      </c>
      <c r="M175" s="70">
        <f t="shared" si="62"/>
        <v>80034.41</v>
      </c>
      <c r="N175" s="70">
        <f t="shared" si="63"/>
        <v>-21712.943706666876</v>
      </c>
      <c r="O175" s="70">
        <f t="shared" si="64"/>
        <v>517.09498655679045</v>
      </c>
      <c r="P175" s="70">
        <f t="shared" si="65"/>
        <v>781.63092819396775</v>
      </c>
      <c r="Q175" s="70">
        <f t="shared" si="66"/>
        <v>34388.865810528754</v>
      </c>
      <c r="R175" s="70"/>
      <c r="S175" s="69">
        <f>((4/(1+'Input-Output Sheet 2 '!$I$26))*(1-C175*A175)*(D175*EXP(-3*C175*A175)-(E175^2*EXP(-(3*C175+4)*A175))))-((4/(1+'Input-Output Sheet 2 '!$I$26))*(1+C175*A175)*(EXP(-C175*A175)-(D175*E175^2*EXP(-(C175+4)*A175))))+((6*'Input-Output Sheet 2 '!$I$26*C175*A175/(1+'Input-Output Sheet 2 '!$I$26))*(EXP(-C175*A175)+(D175*E175^2*EXP(-(C175+4)*A175))-(D175*EXP(-3*C175*A175))-(E175^2*EXP(-(3*C175+4)*A175))))-(E175*H175*EXP(-(3*C175+2)*A175))-(E175*I175*EXP(-(C175+2)*A175))</f>
        <v>4.339929786693722E-10</v>
      </c>
      <c r="T175" s="71">
        <f t="shared" si="48"/>
        <v>7.9650740389487974E-11</v>
      </c>
      <c r="U175" s="71">
        <f t="shared" si="50"/>
        <v>-586.85219208273406</v>
      </c>
      <c r="V175" s="71">
        <f t="shared" si="67"/>
        <v>-5.1696846664798182E-60</v>
      </c>
      <c r="W175" s="69">
        <v>6.6988306139999995E-2</v>
      </c>
      <c r="X175" s="35">
        <f t="shared" si="53"/>
        <v>8.942383736979325E-11</v>
      </c>
      <c r="Y175" s="35">
        <f t="shared" si="68"/>
        <v>-5.2809005431340991E-60</v>
      </c>
      <c r="Z175" s="71">
        <f t="shared" si="51"/>
        <v>-3639.7989845425786</v>
      </c>
      <c r="AA175" s="35"/>
      <c r="AB175" s="72">
        <f>-(1-D175)*('Input-Output Sheet 2 '!$I$24*W175*X175/Z175)</f>
        <v>9.4206145278749225E-17</v>
      </c>
      <c r="AC175" s="72">
        <f>(1-D175)*(1-E175)*'Input-Output Sheet 2 '!$I$24*W175*Y175/Z175</f>
        <v>2.6010916988346242E-66</v>
      </c>
      <c r="AD175" s="35">
        <f>('Input-Output Sheet 2 '!$I$24*W175*S175/Z175)/2</f>
        <v>-1.2044967757532065E-15</v>
      </c>
      <c r="AE175" s="35">
        <f>(1-D175)*('Input-Output Sheet 2 '!$I$24*W175*T175/Z175)/2</f>
        <v>-4.1955195848186127E-17</v>
      </c>
      <c r="AF175" s="35">
        <f>-(1-D175)*('Input-Output Sheet 2 '!$I$24*W175*U175/Z175)/2</f>
        <v>-3.0911826471882877E-4</v>
      </c>
      <c r="AG175" s="35">
        <f>-(1-D175)*(1-E175)*('Input-Output Sheet 2 '!$I$24*W175*V175/Z175)</f>
        <v>-2.5463126528781215E-66</v>
      </c>
      <c r="AH175" s="72"/>
      <c r="AI175" s="72">
        <f t="shared" si="69"/>
        <v>5.5129100905505346E-17</v>
      </c>
      <c r="AJ175" s="72">
        <f t="shared" si="70"/>
        <v>1.9027719550993625E-66</v>
      </c>
      <c r="AK175" s="72">
        <f t="shared" si="71"/>
        <v>-7.0483187954855622E-16</v>
      </c>
      <c r="AL175" s="72">
        <f t="shared" si="72"/>
        <v>-2.4548325415013093E-17</v>
      </c>
      <c r="AM175" s="72">
        <f t="shared" si="73"/>
        <v>-1.7529907897619832E-4</v>
      </c>
      <c r="AN175" s="72">
        <f t="shared" si="74"/>
        <v>-1.8625890719947398E-66</v>
      </c>
    </row>
    <row r="176" spans="1:40" ht="15" customHeight="1" x14ac:dyDescent="0.25">
      <c r="A176" s="35">
        <v>116</v>
      </c>
      <c r="B176" s="35">
        <f t="shared" si="49"/>
        <v>116</v>
      </c>
      <c r="C176" s="69">
        <f t="shared" si="76"/>
        <v>0.23</v>
      </c>
      <c r="D176" s="69">
        <f t="shared" si="76"/>
        <v>0.81021014361028476</v>
      </c>
      <c r="E176" s="69">
        <f t="shared" si="76"/>
        <v>0.53245680163100528</v>
      </c>
      <c r="F176" s="70">
        <f t="shared" si="55"/>
        <v>1179369.018931905</v>
      </c>
      <c r="G176" s="70">
        <f t="shared" si="56"/>
        <v>1179369.018931905</v>
      </c>
      <c r="H176" s="70">
        <f t="shared" si="57"/>
        <v>5905152.8807111084</v>
      </c>
      <c r="I176" s="70">
        <f t="shared" si="58"/>
        <v>5905152.8807111084</v>
      </c>
      <c r="J176" s="70">
        <f t="shared" si="59"/>
        <v>1150698.3977912094</v>
      </c>
      <c r="K176" s="70">
        <f t="shared" si="60"/>
        <v>1150698.3977912094</v>
      </c>
      <c r="L176" s="70">
        <f t="shared" si="61"/>
        <v>153284429.68000001</v>
      </c>
      <c r="M176" s="70">
        <f t="shared" si="62"/>
        <v>81432.329600000012</v>
      </c>
      <c r="N176" s="70">
        <f t="shared" si="63"/>
        <v>-22097.163256300897</v>
      </c>
      <c r="O176" s="70">
        <f t="shared" si="64"/>
        <v>521.59959588682113</v>
      </c>
      <c r="P176" s="70">
        <f t="shared" si="65"/>
        <v>788.43585005997386</v>
      </c>
      <c r="Q176" s="70">
        <f t="shared" si="66"/>
        <v>34983.11945239357</v>
      </c>
      <c r="R176" s="70"/>
      <c r="S176" s="69">
        <f>((4/(1+'Input-Output Sheet 2 '!$I$26))*(1-C176*A176)*(D176*EXP(-3*C176*A176)-(E176^2*EXP(-(3*C176+4)*A176))))-((4/(1+'Input-Output Sheet 2 '!$I$26))*(1+C176*A176)*(EXP(-C176*A176)-(D176*E176^2*EXP(-(C176+4)*A176))))+((6*'Input-Output Sheet 2 '!$I$26*C176*A176/(1+'Input-Output Sheet 2 '!$I$26))*(EXP(-C176*A176)+(D176*E176^2*EXP(-(C176+4)*A176))-(D176*EXP(-3*C176*A176))-(E176^2*EXP(-(3*C176+4)*A176))))-(E176*H176*EXP(-(3*C176+2)*A176))-(E176*I176*EXP(-(C176+2)*A176))</f>
        <v>3.4782900037248524E-10</v>
      </c>
      <c r="T176" s="71">
        <f t="shared" si="48"/>
        <v>6.3880510506656733E-11</v>
      </c>
      <c r="U176" s="71">
        <f t="shared" si="50"/>
        <v>-596.99323756829767</v>
      </c>
      <c r="V176" s="71">
        <f t="shared" si="67"/>
        <v>-1.5243885628217621E-60</v>
      </c>
      <c r="W176" s="69">
        <v>6.316887618E-2</v>
      </c>
      <c r="X176" s="35">
        <f t="shared" si="53"/>
        <v>7.1645564458033161E-11</v>
      </c>
      <c r="Y176" s="35">
        <f t="shared" si="68"/>
        <v>-1.556896138088078E-60</v>
      </c>
      <c r="Z176" s="71">
        <f t="shared" si="51"/>
        <v>-3703.3909353066583</v>
      </c>
      <c r="AA176" s="35"/>
      <c r="AB176" s="72">
        <f>-(1-D176)*('Input-Output Sheet 2 '!$I$24*W176*X176/Z176)</f>
        <v>6.9951532635245755E-17</v>
      </c>
      <c r="AC176" s="72">
        <f>(1-D176)*(1-E176)*'Input-Output Sheet 2 '!$I$24*W176*Y176/Z176</f>
        <v>7.1070490127767809E-67</v>
      </c>
      <c r="AD176" s="35">
        <f>('Input-Output Sheet 2 '!$I$24*W176*S176/Z176)/2</f>
        <v>-8.946861646465947E-16</v>
      </c>
      <c r="AE176" s="35">
        <f>(1-D176)*('Input-Output Sheet 2 '!$I$24*W176*T176/Z176)/2</f>
        <v>-3.1185040199383405E-17</v>
      </c>
      <c r="AF176" s="35">
        <f>-(1-D176)*('Input-Output Sheet 2 '!$I$24*W176*U176/Z176)/2</f>
        <v>-2.9143878100954402E-4</v>
      </c>
      <c r="AG176" s="35">
        <f>-(1-D176)*(1-E176)*('Input-Output Sheet 2 '!$I$24*W176*V176/Z176)</f>
        <v>-6.9586557288240367E-67</v>
      </c>
      <c r="AH176" s="72"/>
      <c r="AI176" s="72">
        <f t="shared" si="69"/>
        <v>8.207883895699749E-17</v>
      </c>
      <c r="AJ176" s="72">
        <f t="shared" si="70"/>
        <v>1.6558983000561511E-66</v>
      </c>
      <c r="AK176" s="72">
        <f t="shared" si="71"/>
        <v>-1.0495914701999006E-15</v>
      </c>
      <c r="AL176" s="72">
        <f t="shared" si="72"/>
        <v>-3.6570118023784769E-17</v>
      </c>
      <c r="AM176" s="72">
        <f t="shared" si="73"/>
        <v>-3.0027852286418637E-4</v>
      </c>
      <c r="AN176" s="72">
        <f t="shared" si="74"/>
        <v>-1.6210891128802625E-66</v>
      </c>
    </row>
    <row r="177" spans="1:40" ht="15" customHeight="1" x14ac:dyDescent="0.25">
      <c r="A177" s="35">
        <v>117</v>
      </c>
      <c r="B177" s="35">
        <f t="shared" si="49"/>
        <v>117</v>
      </c>
      <c r="C177" s="69">
        <f t="shared" si="76"/>
        <v>0.23</v>
      </c>
      <c r="D177" s="69">
        <f t="shared" si="76"/>
        <v>0.81021014361028476</v>
      </c>
      <c r="E177" s="69">
        <f t="shared" si="76"/>
        <v>0.53245680163100528</v>
      </c>
      <c r="F177" s="70">
        <f t="shared" si="55"/>
        <v>1209997.9955602102</v>
      </c>
      <c r="G177" s="70">
        <f t="shared" si="56"/>
        <v>1209997.9955602102</v>
      </c>
      <c r="H177" s="70">
        <f t="shared" si="57"/>
        <v>6058940.3806762937</v>
      </c>
      <c r="I177" s="70">
        <f t="shared" si="58"/>
        <v>6058940.3806762937</v>
      </c>
      <c r="J177" s="70">
        <f t="shared" si="59"/>
        <v>1180818.5857412233</v>
      </c>
      <c r="K177" s="70">
        <f t="shared" si="60"/>
        <v>1180818.5857412233</v>
      </c>
      <c r="L177" s="70">
        <f t="shared" si="61"/>
        <v>158638280.2868</v>
      </c>
      <c r="M177" s="70">
        <f t="shared" si="62"/>
        <v>82842.352400000003</v>
      </c>
      <c r="N177" s="70">
        <f t="shared" si="63"/>
        <v>-22484.752107222423</v>
      </c>
      <c r="O177" s="70">
        <f t="shared" si="64"/>
        <v>526.10420521685182</v>
      </c>
      <c r="P177" s="70">
        <f t="shared" si="65"/>
        <v>795.24077192597997</v>
      </c>
      <c r="Q177" s="70">
        <f t="shared" si="66"/>
        <v>35582.46295451589</v>
      </c>
      <c r="R177" s="70"/>
      <c r="S177" s="69">
        <f>((4/(1+'Input-Output Sheet 2 '!$I$26))*(1-C177*A177)*(D177*EXP(-3*C177*A177)-(E177^2*EXP(-(3*C177+4)*A177))))-((4/(1+'Input-Output Sheet 2 '!$I$26))*(1+C177*A177)*(EXP(-C177*A177)-(D177*E177^2*EXP(-(C177+4)*A177))))+((6*'Input-Output Sheet 2 '!$I$26*C177*A177/(1+'Input-Output Sheet 2 '!$I$26))*(EXP(-C177*A177)+(D177*E177^2*EXP(-(C177+4)*A177))-(D177*EXP(-3*C177*A177))-(E177^2*EXP(-(3*C177+4)*A177))))-(E177*H177*EXP(-(3*C177+2)*A177))-(E177*I177*EXP(-(C177+2)*A177))</f>
        <v>2.7875098774335664E-10</v>
      </c>
      <c r="T177" s="71">
        <f t="shared" si="48"/>
        <v>5.122821452481023E-11</v>
      </c>
      <c r="U177" s="71">
        <f t="shared" si="50"/>
        <v>-607.221142436371</v>
      </c>
      <c r="V177" s="71">
        <f t="shared" si="67"/>
        <v>-4.4946316883158392E-61</v>
      </c>
      <c r="W177" s="69">
        <v>1.557908163E-3</v>
      </c>
      <c r="X177" s="35">
        <f t="shared" si="53"/>
        <v>5.7397810814430095E-11</v>
      </c>
      <c r="Y177" s="35">
        <f t="shared" si="68"/>
        <v>-4.5896489180033E-61</v>
      </c>
      <c r="Z177" s="71">
        <f t="shared" si="51"/>
        <v>-3767.5334657310327</v>
      </c>
      <c r="AA177" s="35"/>
      <c r="AB177" s="72">
        <f>-(1-D177)*('Input-Output Sheet 2 '!$I$24*W177*X177/Z177)</f>
        <v>1.3585774351822902E-18</v>
      </c>
      <c r="AC177" s="72">
        <f>(1-D177)*(1-E177)*'Input-Output Sheet 2 '!$I$24*W177*Y177/Z177</f>
        <v>5.0791410993982953E-69</v>
      </c>
      <c r="AD177" s="35">
        <f>('Input-Output Sheet 2 '!$I$24*W177*S177/Z177)/2</f>
        <v>-1.7382109869632203E-17</v>
      </c>
      <c r="AE177" s="35">
        <f>(1-D177)*('Input-Output Sheet 2 '!$I$24*W177*T177/Z177)/2</f>
        <v>-6.0627309047636764E-19</v>
      </c>
      <c r="AF177" s="35">
        <f>-(1-D177)*('Input-Output Sheet 2 '!$I$24*W177*U177/Z177)/2</f>
        <v>-7.1863101621313625E-6</v>
      </c>
      <c r="AG177" s="35">
        <f>-(1-D177)*(1-E177)*('Input-Output Sheet 2 '!$I$24*W177*V177/Z177)</f>
        <v>-4.9739901553765251E-69</v>
      </c>
      <c r="AH177" s="72"/>
      <c r="AI177" s="72">
        <f t="shared" si="69"/>
        <v>3.5655055035214023E-17</v>
      </c>
      <c r="AJ177" s="72">
        <f t="shared" si="70"/>
        <v>3.5789202118853821E-67</v>
      </c>
      <c r="AK177" s="72">
        <f t="shared" si="71"/>
        <v>-4.5603413725811344E-16</v>
      </c>
      <c r="AL177" s="72">
        <f t="shared" si="72"/>
        <v>-1.5895656644929887E-17</v>
      </c>
      <c r="AM177" s="72">
        <f t="shared" si="73"/>
        <v>-1.4931254558583768E-4</v>
      </c>
      <c r="AN177" s="72">
        <f t="shared" si="74"/>
        <v>-3.5041978151889009E-67</v>
      </c>
    </row>
    <row r="178" spans="1:40" ht="15" customHeight="1" x14ac:dyDescent="0.25">
      <c r="A178" s="35">
        <v>118</v>
      </c>
      <c r="B178" s="35">
        <f t="shared" si="49"/>
        <v>118</v>
      </c>
      <c r="C178" s="69">
        <f t="shared" si="76"/>
        <v>0.23</v>
      </c>
      <c r="D178" s="69">
        <f t="shared" si="76"/>
        <v>0.81021014361028476</v>
      </c>
      <c r="E178" s="69">
        <f t="shared" si="76"/>
        <v>0.53245680163100528</v>
      </c>
      <c r="F178" s="70">
        <f t="shared" si="55"/>
        <v>1241152.6628604222</v>
      </c>
      <c r="G178" s="70">
        <f t="shared" si="56"/>
        <v>1241152.6628604222</v>
      </c>
      <c r="H178" s="70">
        <f t="shared" si="57"/>
        <v>6215375.0749758612</v>
      </c>
      <c r="I178" s="70">
        <f t="shared" si="58"/>
        <v>6215375.0749758612</v>
      </c>
      <c r="J178" s="70">
        <f t="shared" si="59"/>
        <v>1211459.9920031517</v>
      </c>
      <c r="K178" s="70">
        <f t="shared" si="60"/>
        <v>1211459.9920031517</v>
      </c>
      <c r="L178" s="70">
        <f t="shared" si="61"/>
        <v>164131173.76480001</v>
      </c>
      <c r="M178" s="70">
        <f t="shared" si="62"/>
        <v>84264.478400000007</v>
      </c>
      <c r="N178" s="70">
        <f t="shared" si="63"/>
        <v>-22875.710259431453</v>
      </c>
      <c r="O178" s="70">
        <f t="shared" si="64"/>
        <v>530.60881454688251</v>
      </c>
      <c r="P178" s="70">
        <f t="shared" si="65"/>
        <v>802.0456937919862</v>
      </c>
      <c r="Q178" s="70">
        <f t="shared" si="66"/>
        <v>36186.896316895705</v>
      </c>
      <c r="R178" s="70"/>
      <c r="S178" s="69">
        <f>((4/(1+'Input-Output Sheet 2 '!$I$26))*(1-C178*A178)*(D178*EXP(-3*C178*A178)-(E178^2*EXP(-(3*C178+4)*A178))))-((4/(1+'Input-Output Sheet 2 '!$I$26))*(1+C178*A178)*(EXP(-C178*A178)-(D178*E178^2*EXP(-(C178+4)*A178))))+((6*'Input-Output Sheet 2 '!$I$26*C178*A178/(1+'Input-Output Sheet 2 '!$I$26))*(EXP(-C178*A178)+(D178*E178^2*EXP(-(C178+4)*A178))-(D178*EXP(-3*C178*A178))-(E178^2*EXP(-(3*C178+4)*A178))))-(E178*H178*EXP(-(3*C178+2)*A178))-(E178*I178*EXP(-(C178+2)*A178))</f>
        <v>2.2337529361801129E-10</v>
      </c>
      <c r="T178" s="71">
        <f t="shared" si="48"/>
        <v>4.1078354122936431E-11</v>
      </c>
      <c r="U178" s="71">
        <f t="shared" si="50"/>
        <v>-617.53590668695381</v>
      </c>
      <c r="V178" s="71">
        <f t="shared" si="67"/>
        <v>-1.3251343426095945E-61</v>
      </c>
      <c r="W178" s="69">
        <v>-6.09548429E-2</v>
      </c>
      <c r="X178" s="35">
        <f t="shared" si="53"/>
        <v>4.5980305688919293E-11</v>
      </c>
      <c r="Y178" s="35">
        <f t="shared" si="68"/>
        <v>-1.3529071735990368E-61</v>
      </c>
      <c r="Z178" s="71">
        <f t="shared" si="51"/>
        <v>-3832.2265758157027</v>
      </c>
      <c r="AA178" s="35"/>
      <c r="AB178" s="72">
        <f>-(1-D178)*('Input-Output Sheet 2 '!$I$24*W178*X178/Z178)</f>
        <v>-4.1863277509973752E-17</v>
      </c>
      <c r="AC178" s="72">
        <f>(1-D178)*(1-E178)*'Input-Output Sheet 2 '!$I$24*W178*Y178/Z178</f>
        <v>-5.759053531046486E-68</v>
      </c>
      <c r="AD178" s="35">
        <f>('Input-Output Sheet 2 '!$I$24*W178*S178/Z178)/2</f>
        <v>5.3578865801827631E-16</v>
      </c>
      <c r="AE178" s="35">
        <f>(1-D178)*('Input-Output Sheet 2 '!$I$24*W178*T178/Z178)/2</f>
        <v>1.8700120764050112E-17</v>
      </c>
      <c r="AF178" s="35">
        <f>-(1-D178)*('Input-Output Sheet 2 '!$I$24*W178*U178/Z178)/2</f>
        <v>2.8112119576707433E-4</v>
      </c>
      <c r="AG178" s="35">
        <f>-(1-D178)*(1-E178)*('Input-Output Sheet 2 '!$I$24*W178*V178/Z178)</f>
        <v>5.6408301795127557E-68</v>
      </c>
      <c r="AH178" s="72"/>
      <c r="AI178" s="72">
        <f t="shared" si="69"/>
        <v>-2.0252350037395731E-17</v>
      </c>
      <c r="AJ178" s="72">
        <f t="shared" si="70"/>
        <v>-2.6255697105533283E-68</v>
      </c>
      <c r="AK178" s="72">
        <f t="shared" si="71"/>
        <v>2.5920327407432207E-16</v>
      </c>
      <c r="AL178" s="72">
        <f t="shared" si="72"/>
        <v>9.0469238367868726E-18</v>
      </c>
      <c r="AM178" s="72">
        <f t="shared" si="73"/>
        <v>1.3696744280247149E-4</v>
      </c>
      <c r="AN178" s="72">
        <f t="shared" si="74"/>
        <v>2.5717155819875517E-68</v>
      </c>
    </row>
    <row r="179" spans="1:40" ht="15" customHeight="1" x14ac:dyDescent="0.25">
      <c r="A179" s="35">
        <v>119</v>
      </c>
      <c r="B179" s="35">
        <f t="shared" si="49"/>
        <v>119</v>
      </c>
      <c r="C179" s="69">
        <f t="shared" si="76"/>
        <v>0.23</v>
      </c>
      <c r="D179" s="69">
        <f t="shared" si="76"/>
        <v>0.81021014361028476</v>
      </c>
      <c r="E179" s="69">
        <f t="shared" si="76"/>
        <v>0.53245680163100528</v>
      </c>
      <c r="F179" s="70">
        <f t="shared" si="55"/>
        <v>1272837.493192534</v>
      </c>
      <c r="G179" s="70">
        <f t="shared" si="56"/>
        <v>1272837.493192534</v>
      </c>
      <c r="H179" s="70">
        <f t="shared" si="57"/>
        <v>6374479.5537269656</v>
      </c>
      <c r="I179" s="70">
        <f t="shared" si="58"/>
        <v>6374479.5537269656</v>
      </c>
      <c r="J179" s="70">
        <f t="shared" si="59"/>
        <v>1242627.0889369866</v>
      </c>
      <c r="K179" s="70">
        <f t="shared" si="60"/>
        <v>1242627.0889369866</v>
      </c>
      <c r="L179" s="70">
        <f t="shared" si="61"/>
        <v>169765496.96200001</v>
      </c>
      <c r="M179" s="70">
        <f t="shared" si="62"/>
        <v>85698.707600000009</v>
      </c>
      <c r="N179" s="70">
        <f t="shared" si="63"/>
        <v>-23270.03771292798</v>
      </c>
      <c r="O179" s="70">
        <f t="shared" si="64"/>
        <v>535.1134238769132</v>
      </c>
      <c r="P179" s="70">
        <f t="shared" si="65"/>
        <v>808.85061565799231</v>
      </c>
      <c r="Q179" s="70">
        <f t="shared" si="66"/>
        <v>36796.419539533024</v>
      </c>
      <c r="R179" s="70"/>
      <c r="S179" s="69">
        <f>((4/(1+'Input-Output Sheet 2 '!$I$26))*(1-C179*A179)*(D179*EXP(-3*C179*A179)-(E179^2*EXP(-(3*C179+4)*A179))))-((4/(1+'Input-Output Sheet 2 '!$I$26))*(1+C179*A179)*(EXP(-C179*A179)-(D179*E179^2*EXP(-(C179+4)*A179))))+((6*'Input-Output Sheet 2 '!$I$26*C179*A179/(1+'Input-Output Sheet 2 '!$I$26))*(EXP(-C179*A179)+(D179*E179^2*EXP(-(C179+4)*A179))-(D179*EXP(-3*C179*A179))-(E179^2*EXP(-(3*C179+4)*A179))))-(E179*H179*EXP(-(3*C179+2)*A179))-(E179*I179*EXP(-(C179+2)*A179))</f>
        <v>1.7898741376583436E-10</v>
      </c>
      <c r="T179" s="71">
        <f t="shared" si="48"/>
        <v>3.2936731354375669E-11</v>
      </c>
      <c r="U179" s="71">
        <f t="shared" si="50"/>
        <v>-627.93753032004622</v>
      </c>
      <c r="V179" s="71">
        <f t="shared" si="67"/>
        <v>-3.9065522764213596E-62</v>
      </c>
      <c r="W179" s="69">
        <v>-6.7138250460000007E-2</v>
      </c>
      <c r="X179" s="35">
        <f t="shared" si="53"/>
        <v>3.6831496591392897E-11</v>
      </c>
      <c r="Y179" s="35">
        <f t="shared" si="68"/>
        <v>-3.9877302000153477E-62</v>
      </c>
      <c r="Z179" s="71">
        <f t="shared" si="51"/>
        <v>-3897.4702655606679</v>
      </c>
      <c r="AA179" s="35"/>
      <c r="AB179" s="72">
        <f>-(1-D179)*('Input-Output Sheet 2 '!$I$24*W179*X179/Z179)</f>
        <v>-3.6317078920360626E-17</v>
      </c>
      <c r="AC179" s="72">
        <f>(1-D179)*(1-E179)*'Input-Output Sheet 2 '!$I$24*W179*Y179/Z179</f>
        <v>-1.8383959494533185E-68</v>
      </c>
      <c r="AD179" s="35">
        <f>('Input-Output Sheet 2 '!$I$24*W179*S179/Z179)/2</f>
        <v>4.6495512990930521E-16</v>
      </c>
      <c r="AE179" s="35">
        <f>(1-D179)*('Input-Output Sheet 2 '!$I$24*W179*T179/Z179)/2</f>
        <v>1.62383555200837E-17</v>
      </c>
      <c r="AF179" s="35">
        <f>-(1-D179)*('Input-Output Sheet 2 '!$I$24*W179*U179/Z179)/2</f>
        <v>3.0958363026468354E-4</v>
      </c>
      <c r="AG179" s="35">
        <f>-(1-D179)*(1-E179)*('Input-Output Sheet 2 '!$I$24*W179*V179/Z179)</f>
        <v>1.8009718614546757E-68</v>
      </c>
      <c r="AH179" s="72"/>
      <c r="AI179" s="72">
        <f t="shared" si="69"/>
        <v>-3.9090178215167186E-17</v>
      </c>
      <c r="AJ179" s="72">
        <f t="shared" si="70"/>
        <v>-3.7987247402499018E-68</v>
      </c>
      <c r="AK179" s="72">
        <f t="shared" si="71"/>
        <v>5.0037189396379071E-16</v>
      </c>
      <c r="AL179" s="72">
        <f t="shared" si="72"/>
        <v>1.7469238142066906E-17</v>
      </c>
      <c r="AM179" s="72">
        <f t="shared" si="73"/>
        <v>2.953524130158789E-4</v>
      </c>
      <c r="AN179" s="72">
        <f t="shared" si="74"/>
        <v>3.7209010204837157E-68</v>
      </c>
    </row>
    <row r="180" spans="1:40" ht="15" customHeight="1" x14ac:dyDescent="0.25">
      <c r="A180" s="35">
        <v>120</v>
      </c>
      <c r="B180" s="35">
        <f t="shared" si="49"/>
        <v>120</v>
      </c>
      <c r="C180" s="69">
        <f t="shared" si="76"/>
        <v>0.23</v>
      </c>
      <c r="D180" s="69">
        <f t="shared" si="76"/>
        <v>0.81021014361028476</v>
      </c>
      <c r="E180" s="69">
        <f t="shared" si="76"/>
        <v>0.53245680163100528</v>
      </c>
      <c r="F180" s="70">
        <f t="shared" si="55"/>
        <v>1305056.9589165382</v>
      </c>
      <c r="G180" s="70">
        <f t="shared" si="56"/>
        <v>1305056.9589165382</v>
      </c>
      <c r="H180" s="70">
        <f t="shared" si="57"/>
        <v>6536276.4070467586</v>
      </c>
      <c r="I180" s="70">
        <f t="shared" si="58"/>
        <v>6536276.4070467586</v>
      </c>
      <c r="J180" s="70">
        <f t="shared" si="59"/>
        <v>1274324.3489027214</v>
      </c>
      <c r="K180" s="70">
        <f t="shared" si="60"/>
        <v>1274324.3489027214</v>
      </c>
      <c r="L180" s="70">
        <f t="shared" si="61"/>
        <v>175543657.03999999</v>
      </c>
      <c r="M180" s="70">
        <f t="shared" si="62"/>
        <v>87145.04</v>
      </c>
      <c r="N180" s="70">
        <f t="shared" si="63"/>
        <v>-23667.73446771202</v>
      </c>
      <c r="O180" s="70">
        <f t="shared" si="64"/>
        <v>539.61803320694389</v>
      </c>
      <c r="P180" s="70">
        <f t="shared" si="65"/>
        <v>815.65553752399842</v>
      </c>
      <c r="Q180" s="70">
        <f t="shared" si="66"/>
        <v>37411.032622427847</v>
      </c>
      <c r="R180" s="70"/>
      <c r="S180" s="69">
        <f>((4/(1+'Input-Output Sheet 2 '!$I$26))*(1-C180*A180)*(D180*EXP(-3*C180*A180)-(E180^2*EXP(-(3*C180+4)*A180))))-((4/(1+'Input-Output Sheet 2 '!$I$26))*(1+C180*A180)*(EXP(-C180*A180)-(D180*E180^2*EXP(-(C180+4)*A180))))+((6*'Input-Output Sheet 2 '!$I$26*C180*A180/(1+'Input-Output Sheet 2 '!$I$26))*(EXP(-C180*A180)+(D180*E180^2*EXP(-(C180+4)*A180))-(D180*EXP(-3*C180*A180))-(E180^2*EXP(-(3*C180+4)*A180))))-(E180*H180*EXP(-(3*C180+2)*A180))-(E180*I180*EXP(-(C180+2)*A180))</f>
        <v>1.4340985965288831E-10</v>
      </c>
      <c r="T180" s="71">
        <f t="shared" si="48"/>
        <v>2.6406586493201464E-11</v>
      </c>
      <c r="U180" s="71">
        <f t="shared" si="50"/>
        <v>-638.42601333564846</v>
      </c>
      <c r="V180" s="71">
        <f t="shared" si="67"/>
        <v>-1.1515845935808475E-62</v>
      </c>
      <c r="W180" s="69">
        <v>-1.180521143E-2</v>
      </c>
      <c r="X180" s="35">
        <f t="shared" si="53"/>
        <v>2.9501108347873509E-11</v>
      </c>
      <c r="Y180" s="35">
        <f t="shared" si="68"/>
        <v>-1.1753122981189143E-62</v>
      </c>
      <c r="Z180" s="71">
        <f t="shared" si="51"/>
        <v>-3963.2645349659269</v>
      </c>
      <c r="AA180" s="35"/>
      <c r="AB180" s="72">
        <f>-(1-D180)*('Input-Output Sheet 2 '!$I$24*W180*X180/Z180)</f>
        <v>-5.0299466133468869E-18</v>
      </c>
      <c r="AC180" s="72">
        <f>(1-D180)*(1-E180)*'Input-Output Sheet 2 '!$I$24*W180*Y180/Z180</f>
        <v>-9.3691473004993193E-70</v>
      </c>
      <c r="AD180" s="35">
        <f>('Input-Output Sheet 2 '!$I$24*W180*S180/Z180)/2</f>
        <v>6.4417083914389789E-17</v>
      </c>
      <c r="AE180" s="35">
        <f>(1-D180)*('Input-Output Sheet 2 '!$I$24*W180*T180/Z180)/2</f>
        <v>2.251164917861544E-18</v>
      </c>
      <c r="AF180" s="35">
        <f>-(1-D180)*('Input-Output Sheet 2 '!$I$24*W180*U180/Z180)/2</f>
        <v>5.4425900304889249E-5</v>
      </c>
      <c r="AG180" s="35">
        <f>-(1-D180)*(1-E180)*('Input-Output Sheet 2 '!$I$24*W180*V180/Z180)</f>
        <v>9.1799989700720136E-70</v>
      </c>
      <c r="AH180" s="72"/>
      <c r="AI180" s="72">
        <f t="shared" si="69"/>
        <v>-2.0673512766853757E-17</v>
      </c>
      <c r="AJ180" s="72">
        <f t="shared" si="70"/>
        <v>-9.660437112291559E-69</v>
      </c>
      <c r="AK180" s="72">
        <f t="shared" si="71"/>
        <v>2.6468610691184747E-16</v>
      </c>
      <c r="AL180" s="72">
        <f t="shared" si="72"/>
        <v>9.2447602189726215E-18</v>
      </c>
      <c r="AM180" s="72">
        <f t="shared" si="73"/>
        <v>1.820047652847864E-4</v>
      </c>
      <c r="AN180" s="72">
        <f t="shared" si="74"/>
        <v>9.4638592557769787E-69</v>
      </c>
    </row>
    <row r="181" spans="1:40" ht="15" customHeight="1" x14ac:dyDescent="0.25">
      <c r="A181" s="35">
        <v>121</v>
      </c>
      <c r="B181" s="35">
        <f t="shared" si="49"/>
        <v>121</v>
      </c>
      <c r="C181" s="69">
        <f t="shared" si="76"/>
        <v>0.23</v>
      </c>
      <c r="D181" s="69">
        <f t="shared" si="76"/>
        <v>0.81021014361028476</v>
      </c>
      <c r="E181" s="69">
        <f t="shared" si="76"/>
        <v>0.53245680163100528</v>
      </c>
      <c r="F181" s="70">
        <f t="shared" si="55"/>
        <v>1337815.5323924276</v>
      </c>
      <c r="G181" s="70">
        <f t="shared" si="56"/>
        <v>1337815.5323924276</v>
      </c>
      <c r="H181" s="70">
        <f t="shared" si="57"/>
        <v>6700788.225052393</v>
      </c>
      <c r="I181" s="70">
        <f t="shared" si="58"/>
        <v>6700788.225052393</v>
      </c>
      <c r="J181" s="70">
        <f t="shared" si="59"/>
        <v>1306556.2442603486</v>
      </c>
      <c r="K181" s="70">
        <f t="shared" si="60"/>
        <v>1306556.2442603486</v>
      </c>
      <c r="L181" s="70">
        <f t="shared" si="61"/>
        <v>181468081.47400001</v>
      </c>
      <c r="M181" s="70">
        <f t="shared" si="62"/>
        <v>88603.475600000005</v>
      </c>
      <c r="N181" s="70">
        <f t="shared" si="63"/>
        <v>-24068.800523783553</v>
      </c>
      <c r="O181" s="70">
        <f t="shared" si="64"/>
        <v>544.12264253697458</v>
      </c>
      <c r="P181" s="70">
        <f t="shared" si="65"/>
        <v>822.46045939000453</v>
      </c>
      <c r="Q181" s="70">
        <f t="shared" si="66"/>
        <v>38030.735565580166</v>
      </c>
      <c r="R181" s="70"/>
      <c r="S181" s="69">
        <f>((4/(1+'Input-Output Sheet 2 '!$I$26))*(1-C181*A181)*(D181*EXP(-3*C181*A181)-(E181^2*EXP(-(3*C181+4)*A181))))-((4/(1+'Input-Output Sheet 2 '!$I$26))*(1+C181*A181)*(EXP(-C181*A181)-(D181*E181^2*EXP(-(C181+4)*A181))))+((6*'Input-Output Sheet 2 '!$I$26*C181*A181/(1+'Input-Output Sheet 2 '!$I$26))*(EXP(-C181*A181)+(D181*E181^2*EXP(-(C181+4)*A181))-(D181*EXP(-3*C181*A181))-(E181^2*EXP(-(3*C181+4)*A181))))-(E181*H181*EXP(-(3*C181+2)*A181))-(E181*I181*EXP(-(C181+2)*A181))</f>
        <v>1.1489607778706124E-10</v>
      </c>
      <c r="T181" s="71">
        <f t="shared" si="48"/>
        <v>2.1169420752045934E-11</v>
      </c>
      <c r="U181" s="71">
        <f t="shared" si="50"/>
        <v>-649.00135573376019</v>
      </c>
      <c r="V181" s="71">
        <f t="shared" si="67"/>
        <v>-3.3944315636328562E-63</v>
      </c>
      <c r="W181" s="69">
        <v>5.3876609669999999E-2</v>
      </c>
      <c r="X181" s="35">
        <f t="shared" si="53"/>
        <v>2.3628122349263813E-11</v>
      </c>
      <c r="Y181" s="35">
        <f t="shared" si="68"/>
        <v>-3.463785882851671E-63</v>
      </c>
      <c r="Z181" s="71">
        <f t="shared" si="51"/>
        <v>-4029.6093840314825</v>
      </c>
      <c r="AA181" s="35"/>
      <c r="AB181" s="72">
        <f>-(1-D181)*('Input-Output Sheet 2 '!$I$24*W181*X181/Z181)</f>
        <v>1.8083015515864907E-17</v>
      </c>
      <c r="AC181" s="72">
        <f>(1-D181)*(1-E181)*'Input-Output Sheet 2 '!$I$24*W181*Y181/Z181</f>
        <v>1.2394083714313067E-69</v>
      </c>
      <c r="AD181" s="35">
        <f>('Input-Output Sheet 2 '!$I$24*W181*S181/Z181)/2</f>
        <v>-2.3165616075338761E-16</v>
      </c>
      <c r="AE181" s="35">
        <f>(1-D181)*('Input-Output Sheet 2 '!$I$24*W181*T181/Z181)/2</f>
        <v>-8.100664078647079E-18</v>
      </c>
      <c r="AF181" s="35">
        <f>-(1-D181)*('Input-Output Sheet 2 '!$I$24*W181*U181/Z181)/2</f>
        <v>-2.4834604739374484E-4</v>
      </c>
      <c r="AG181" s="35">
        <f>-(1-D181)*(1-E181)*('Input-Output Sheet 2 '!$I$24*W181*V181/Z181)</f>
        <v>-1.2145920788711123E-69</v>
      </c>
      <c r="AH181" s="72"/>
      <c r="AI181" s="72">
        <f t="shared" si="69"/>
        <v>6.5265344512590102E-18</v>
      </c>
      <c r="AJ181" s="72">
        <f t="shared" si="70"/>
        <v>1.5124682069068738E-70</v>
      </c>
      <c r="AK181" s="72">
        <f t="shared" si="71"/>
        <v>-8.3619538419498909E-17</v>
      </c>
      <c r="AL181" s="72">
        <f t="shared" si="72"/>
        <v>-2.9247495803927675E-18</v>
      </c>
      <c r="AM181" s="72">
        <f t="shared" si="73"/>
        <v>-9.6960073544427797E-5</v>
      </c>
      <c r="AN181" s="72">
        <f t="shared" si="74"/>
        <v>-1.4829609093195545E-70</v>
      </c>
    </row>
    <row r="182" spans="1:40" ht="15" customHeight="1" x14ac:dyDescent="0.25">
      <c r="A182" s="35">
        <v>122</v>
      </c>
      <c r="B182" s="35">
        <f t="shared" si="49"/>
        <v>122</v>
      </c>
      <c r="C182" s="69">
        <f t="shared" si="76"/>
        <v>0.23</v>
      </c>
      <c r="D182" s="69">
        <f t="shared" si="76"/>
        <v>0.81021014361028476</v>
      </c>
      <c r="E182" s="69">
        <f t="shared" si="76"/>
        <v>0.53245680163100528</v>
      </c>
      <c r="F182" s="70">
        <f t="shared" si="55"/>
        <v>1371117.6859801947</v>
      </c>
      <c r="G182" s="70">
        <f t="shared" si="56"/>
        <v>1371117.6859801947</v>
      </c>
      <c r="H182" s="70">
        <f t="shared" si="57"/>
        <v>6868037.5978610236</v>
      </c>
      <c r="I182" s="70">
        <f t="shared" si="58"/>
        <v>6868037.5978610236</v>
      </c>
      <c r="J182" s="70">
        <f t="shared" si="59"/>
        <v>1339327.2473698608</v>
      </c>
      <c r="K182" s="70">
        <f t="shared" si="60"/>
        <v>1339327.2473698608</v>
      </c>
      <c r="L182" s="70">
        <f t="shared" si="61"/>
        <v>187541218.0528</v>
      </c>
      <c r="M182" s="70">
        <f t="shared" si="62"/>
        <v>90074.0144</v>
      </c>
      <c r="N182" s="70">
        <f t="shared" si="63"/>
        <v>-24473.235881142591</v>
      </c>
      <c r="O182" s="70">
        <f t="shared" si="64"/>
        <v>548.62725186700527</v>
      </c>
      <c r="P182" s="70">
        <f t="shared" si="65"/>
        <v>829.26538125601064</v>
      </c>
      <c r="Q182" s="70">
        <f t="shared" si="66"/>
        <v>38655.528368989981</v>
      </c>
      <c r="R182" s="70"/>
      <c r="S182" s="69">
        <f>((4/(1+'Input-Output Sheet 2 '!$I$26))*(1-C182*A182)*(D182*EXP(-3*C182*A182)-(E182^2*EXP(-(3*C182+4)*A182))))-((4/(1+'Input-Output Sheet 2 '!$I$26))*(1+C182*A182)*(EXP(-C182*A182)-(D182*E182^2*EXP(-(C182+4)*A182))))+((6*'Input-Output Sheet 2 '!$I$26*C182*A182/(1+'Input-Output Sheet 2 '!$I$26))*(EXP(-C182*A182)+(D182*E182^2*EXP(-(C182+4)*A182))-(D182*EXP(-3*C182*A182))-(E182^2*EXP(-(3*C182+4)*A182))))-(E182*H182*EXP(-(3*C182+2)*A182))-(E182*I182*EXP(-(C182+2)*A182))</f>
        <v>9.2045290192002233E-11</v>
      </c>
      <c r="T182" s="71">
        <f t="shared" si="48"/>
        <v>1.6969586079241619E-11</v>
      </c>
      <c r="U182" s="71">
        <f t="shared" si="50"/>
        <v>-659.66355751438152</v>
      </c>
      <c r="V182" s="71">
        <f t="shared" si="67"/>
        <v>-1.0004785701179847E-63</v>
      </c>
      <c r="W182" s="69">
        <v>6.9690572460000003E-2</v>
      </c>
      <c r="X182" s="35">
        <f t="shared" si="53"/>
        <v>1.892310711675984E-11</v>
      </c>
      <c r="Y182" s="35">
        <f t="shared" si="68"/>
        <v>-1.0207503228557528E-63</v>
      </c>
      <c r="Z182" s="71">
        <f t="shared" si="51"/>
        <v>-4096.5048127573318</v>
      </c>
      <c r="AA182" s="35"/>
      <c r="AB182" s="72">
        <f>-(1-D182)*('Input-Output Sheet 2 '!$I$24*W182*X182/Z182)</f>
        <v>1.8427114935187471E-17</v>
      </c>
      <c r="AC182" s="72">
        <f>(1-D182)*(1-E182)*'Input-Output Sheet 2 '!$I$24*W182*Y182/Z182</f>
        <v>4.647358401589794E-70</v>
      </c>
      <c r="AD182" s="35">
        <f>('Input-Output Sheet 2 '!$I$24*W182*S182/Z182)/2</f>
        <v>-2.3613669219165245E-16</v>
      </c>
      <c r="AE182" s="35">
        <f>(1-D182)*('Input-Output Sheet 2 '!$I$24*W182*T182/Z182)/2</f>
        <v>-8.2623987476081463E-18</v>
      </c>
      <c r="AF182" s="35">
        <f>-(1-D182)*('Input-Output Sheet 2 '!$I$24*W182*U182/Z182)/2</f>
        <v>-3.2118658204143675E-4</v>
      </c>
      <c r="AG182" s="35">
        <f>-(1-D182)*(1-E182)*('Input-Output Sheet 2 '!$I$24*W182*V182/Z182)</f>
        <v>-4.5550634512073679E-70</v>
      </c>
      <c r="AH182" s="72"/>
      <c r="AI182" s="72">
        <f t="shared" si="69"/>
        <v>1.8255065225526188E-17</v>
      </c>
      <c r="AJ182" s="72">
        <f t="shared" si="70"/>
        <v>8.5207210579514304E-70</v>
      </c>
      <c r="AK182" s="72">
        <f t="shared" si="71"/>
        <v>-2.3389642647252003E-16</v>
      </c>
      <c r="AL182" s="72">
        <f t="shared" si="72"/>
        <v>-8.1815314131276126E-18</v>
      </c>
      <c r="AM182" s="72">
        <f t="shared" si="73"/>
        <v>-2.8476631471759079E-4</v>
      </c>
      <c r="AN182" s="72">
        <f t="shared" si="74"/>
        <v>-8.3504921199592456E-70</v>
      </c>
    </row>
    <row r="183" spans="1:40" ht="15" customHeight="1" x14ac:dyDescent="0.25">
      <c r="A183" s="35">
        <v>123</v>
      </c>
      <c r="B183" s="35">
        <f t="shared" si="49"/>
        <v>123</v>
      </c>
      <c r="C183" s="69">
        <f t="shared" si="76"/>
        <v>0.23</v>
      </c>
      <c r="D183" s="69">
        <f t="shared" si="76"/>
        <v>0.81021014361028476</v>
      </c>
      <c r="E183" s="69">
        <f t="shared" si="76"/>
        <v>0.53245680163100528</v>
      </c>
      <c r="F183" s="70">
        <f t="shared" si="55"/>
        <v>1404967.8920398324</v>
      </c>
      <c r="G183" s="70">
        <f t="shared" si="56"/>
        <v>1404967.8920398324</v>
      </c>
      <c r="H183" s="70">
        <f t="shared" si="57"/>
        <v>7038047.1155898003</v>
      </c>
      <c r="I183" s="70">
        <f t="shared" si="58"/>
        <v>7038047.1155898003</v>
      </c>
      <c r="J183" s="70">
        <f t="shared" si="59"/>
        <v>1372641.8305912509</v>
      </c>
      <c r="K183" s="70">
        <f t="shared" si="60"/>
        <v>1372641.8305912509</v>
      </c>
      <c r="L183" s="70">
        <f t="shared" si="61"/>
        <v>193765534.8788</v>
      </c>
      <c r="M183" s="70">
        <f t="shared" si="62"/>
        <v>91556.656400000007</v>
      </c>
      <c r="N183" s="70">
        <f t="shared" si="63"/>
        <v>-24881.04053978913</v>
      </c>
      <c r="O183" s="70">
        <f t="shared" si="64"/>
        <v>553.13186119703596</v>
      </c>
      <c r="P183" s="70">
        <f t="shared" si="65"/>
        <v>836.07030312201687</v>
      </c>
      <c r="Q183" s="70">
        <f t="shared" si="66"/>
        <v>39285.411032657306</v>
      </c>
      <c r="R183" s="70"/>
      <c r="S183" s="69">
        <f>((4/(1+'Input-Output Sheet 2 '!$I$26))*(1-C183*A183)*(D183*EXP(-3*C183*A183)-(E183^2*EXP(-(3*C183+4)*A183))))-((4/(1+'Input-Output Sheet 2 '!$I$26))*(1+C183*A183)*(EXP(-C183*A183)-(D183*E183^2*EXP(-(C183+4)*A183))))+((6*'Input-Output Sheet 2 '!$I$26*C183*A183/(1+'Input-Output Sheet 2 '!$I$26))*(EXP(-C183*A183)+(D183*E183^2*EXP(-(C183+4)*A183))-(D183*EXP(-3*C183*A183))-(E183^2*EXP(-(3*C183+4)*A183))))-(E183*H183*EXP(-(3*C183+2)*A183))-(E183*I183*EXP(-(C183+2)*A183))</f>
        <v>7.373413717956927E-11</v>
      </c>
      <c r="T183" s="71">
        <f t="shared" si="48"/>
        <v>1.3601903615439013E-11</v>
      </c>
      <c r="U183" s="71">
        <f t="shared" si="50"/>
        <v>-670.41261867751257</v>
      </c>
      <c r="V183" s="71">
        <f t="shared" si="67"/>
        <v>-2.9486182614759997E-64</v>
      </c>
      <c r="W183" s="69">
        <v>2.1567351500000002E-2</v>
      </c>
      <c r="X183" s="35">
        <f t="shared" si="53"/>
        <v>1.5154041722944418E-11</v>
      </c>
      <c r="Y183" s="35">
        <f t="shared" si="68"/>
        <v>-3.0078710900943129E-64</v>
      </c>
      <c r="Z183" s="71">
        <f t="shared" si="51"/>
        <v>-4163.9508211434777</v>
      </c>
      <c r="AA183" s="35"/>
      <c r="AB183" s="72">
        <f>-(1-D183)*('Input-Output Sheet 2 '!$I$24*W183*X183/Z183)</f>
        <v>4.4928719167501328E-18</v>
      </c>
      <c r="AC183" s="72">
        <f>(1-D183)*(1-E183)*'Input-Output Sheet 2 '!$I$24*W183*Y183/Z183</f>
        <v>4.1694284184805584E-71</v>
      </c>
      <c r="AD183" s="35">
        <f>('Input-Output Sheet 2 '!$I$24*W183*S183/Z183)/2</f>
        <v>-5.759186850640425E-17</v>
      </c>
      <c r="AE183" s="35">
        <f>(1-D183)*('Input-Output Sheet 2 '!$I$24*W183*T183/Z183)/2</f>
        <v>-2.0163469220102596E-18</v>
      </c>
      <c r="AF183" s="35">
        <f>-(1-D183)*('Input-Output Sheet 2 '!$I$24*W183*U183/Z183)/2</f>
        <v>-9.938200257593944E-5</v>
      </c>
      <c r="AG183" s="35">
        <f>-(1-D183)*(1-E183)*('Input-Output Sheet 2 '!$I$24*W183*V183/Z183)</f>
        <v>-4.0872937723748279E-71</v>
      </c>
      <c r="AH183" s="72"/>
      <c r="AI183" s="72">
        <f t="shared" si="69"/>
        <v>1.1459993425968801E-17</v>
      </c>
      <c r="AJ183" s="72">
        <f t="shared" si="70"/>
        <v>2.5321506217189249E-70</v>
      </c>
      <c r="AK183" s="72">
        <f t="shared" si="71"/>
        <v>-1.4686428034902835E-16</v>
      </c>
      <c r="AL183" s="72">
        <f t="shared" si="72"/>
        <v>-5.1393728348092029E-18</v>
      </c>
      <c r="AM183" s="72">
        <f t="shared" si="73"/>
        <v>-2.1028429230868809E-4</v>
      </c>
      <c r="AN183" s="72">
        <f t="shared" si="74"/>
        <v>-2.4818964142224253E-70</v>
      </c>
    </row>
    <row r="184" spans="1:40" ht="15" customHeight="1" x14ac:dyDescent="0.25">
      <c r="A184" s="35">
        <v>124</v>
      </c>
      <c r="B184" s="35">
        <f t="shared" si="49"/>
        <v>124</v>
      </c>
      <c r="C184" s="69">
        <f t="shared" si="76"/>
        <v>0.23</v>
      </c>
      <c r="D184" s="69">
        <f t="shared" si="76"/>
        <v>0.81021014361028476</v>
      </c>
      <c r="E184" s="69">
        <f t="shared" si="76"/>
        <v>0.53245680163100528</v>
      </c>
      <c r="F184" s="70">
        <f t="shared" si="55"/>
        <v>1439370.6229313335</v>
      </c>
      <c r="G184" s="70">
        <f t="shared" si="56"/>
        <v>1439370.6229313335</v>
      </c>
      <c r="H184" s="70">
        <f t="shared" si="57"/>
        <v>7210839.3683558758</v>
      </c>
      <c r="I184" s="70">
        <f t="shared" si="58"/>
        <v>7210839.3683558758</v>
      </c>
      <c r="J184" s="70">
        <f t="shared" si="59"/>
        <v>1406504.4662845116</v>
      </c>
      <c r="K184" s="70">
        <f t="shared" si="60"/>
        <v>1406504.4662845116</v>
      </c>
      <c r="L184" s="70">
        <f t="shared" si="61"/>
        <v>200143520.368</v>
      </c>
      <c r="M184" s="70">
        <f t="shared" si="62"/>
        <v>93051.401599999997</v>
      </c>
      <c r="N184" s="70">
        <f t="shared" si="63"/>
        <v>-25292.214499723177</v>
      </c>
      <c r="O184" s="70">
        <f t="shared" si="64"/>
        <v>557.63647052706665</v>
      </c>
      <c r="P184" s="70">
        <f t="shared" si="65"/>
        <v>842.87522498802298</v>
      </c>
      <c r="Q184" s="70">
        <f t="shared" si="66"/>
        <v>39920.383556582121</v>
      </c>
      <c r="R184" s="70"/>
      <c r="S184" s="69">
        <f>((4/(1+'Input-Output Sheet 2 '!$I$26))*(1-C184*A184)*(D184*EXP(-3*C184*A184)-(E184^2*EXP(-(3*C184+4)*A184))))-((4/(1+'Input-Output Sheet 2 '!$I$26))*(1+C184*A184)*(EXP(-C184*A184)-(D184*E184^2*EXP(-(C184+4)*A184))))+((6*'Input-Output Sheet 2 '!$I$26*C184*A184/(1+'Input-Output Sheet 2 '!$I$26))*(EXP(-C184*A184)+(D184*E184^2*EXP(-(C184+4)*A184))-(D184*EXP(-3*C184*A184))-(E184^2*EXP(-(3*C184+4)*A184))))-(E184*H184*EXP(-(3*C184+2)*A184))-(E184*I184*EXP(-(C184+2)*A184))</f>
        <v>5.9061812937366524E-11</v>
      </c>
      <c r="T184" s="71">
        <f t="shared" si="48"/>
        <v>1.0901716798108569E-11</v>
      </c>
      <c r="U184" s="71">
        <f t="shared" si="50"/>
        <v>-681.2485392231531</v>
      </c>
      <c r="V184" s="71">
        <f t="shared" si="67"/>
        <v>-8.689600886684674E-65</v>
      </c>
      <c r="W184" s="69">
        <v>-4.5913748329999997E-2</v>
      </c>
      <c r="X184" s="35">
        <f t="shared" si="53"/>
        <v>1.2134942680247549E-11</v>
      </c>
      <c r="Y184" s="35">
        <f t="shared" si="68"/>
        <v>-8.8627925068019619E-65</v>
      </c>
      <c r="Z184" s="71">
        <f t="shared" si="51"/>
        <v>-4231.9474091899174</v>
      </c>
      <c r="AA184" s="35"/>
      <c r="AB184" s="72">
        <f>-(1-D184)*('Input-Output Sheet 2 '!$I$24*W184*X184/Z184)</f>
        <v>-7.5360635301781047E-18</v>
      </c>
      <c r="AC184" s="72">
        <f>(1-D184)*(1-E184)*'Input-Output Sheet 2 '!$I$24*W184*Y184/Z184</f>
        <v>-2.5733517099657866E-71</v>
      </c>
      <c r="AD184" s="35">
        <f>('Input-Output Sheet 2 '!$I$24*W184*S184/Z184)/2</f>
        <v>9.6629693637507077E-17</v>
      </c>
      <c r="AE184" s="35">
        <f>(1-D184)*('Input-Output Sheet 2 '!$I$24*W184*T184/Z184)/2</f>
        <v>3.3851017076613026E-18</v>
      </c>
      <c r="AF184" s="35">
        <f>-(1-D184)*('Input-Output Sheet 2 '!$I$24*W184*U184/Z184)/2</f>
        <v>2.1153508536069909E-4</v>
      </c>
      <c r="AG184" s="35">
        <f>-(1-D184)*(1-E184)*('Input-Output Sheet 2 '!$I$24*W184*V184/Z184)</f>
        <v>2.5230647432520204E-71</v>
      </c>
      <c r="AH184" s="72"/>
      <c r="AI184" s="72">
        <f t="shared" si="69"/>
        <v>-1.5215958067139859E-18</v>
      </c>
      <c r="AJ184" s="72">
        <f t="shared" si="70"/>
        <v>7.9803835425738592E-72</v>
      </c>
      <c r="AK184" s="72">
        <f t="shared" si="71"/>
        <v>1.9518912565551413E-17</v>
      </c>
      <c r="AL184" s="72">
        <f t="shared" si="72"/>
        <v>6.8437739282552151E-19</v>
      </c>
      <c r="AM184" s="72">
        <f t="shared" si="73"/>
        <v>5.6076541392379823E-5</v>
      </c>
      <c r="AN184" s="72">
        <f t="shared" si="74"/>
        <v>-7.8211451456140372E-72</v>
      </c>
    </row>
    <row r="185" spans="1:40" ht="15" customHeight="1" x14ac:dyDescent="0.25">
      <c r="A185" s="35">
        <v>125</v>
      </c>
      <c r="B185" s="35">
        <f t="shared" si="49"/>
        <v>125</v>
      </c>
      <c r="C185" s="69">
        <f t="shared" si="76"/>
        <v>0.23</v>
      </c>
      <c r="D185" s="69">
        <f t="shared" si="76"/>
        <v>0.81021014361028476</v>
      </c>
      <c r="E185" s="69">
        <f t="shared" si="76"/>
        <v>0.53245680163100528</v>
      </c>
      <c r="F185" s="70">
        <f t="shared" si="55"/>
        <v>1474330.3510146905</v>
      </c>
      <c r="G185" s="70">
        <f t="shared" si="56"/>
        <v>1474330.3510146905</v>
      </c>
      <c r="H185" s="70">
        <f t="shared" si="57"/>
        <v>7386436.9462764058</v>
      </c>
      <c r="I185" s="70">
        <f t="shared" si="58"/>
        <v>7386436.9462764058</v>
      </c>
      <c r="J185" s="70">
        <f t="shared" si="59"/>
        <v>1440919.6268096357</v>
      </c>
      <c r="K185" s="70">
        <f t="shared" si="60"/>
        <v>1440919.6268096357</v>
      </c>
      <c r="L185" s="70">
        <f t="shared" si="61"/>
        <v>206677683.25</v>
      </c>
      <c r="M185" s="70">
        <f t="shared" si="62"/>
        <v>94558.25</v>
      </c>
      <c r="N185" s="70">
        <f t="shared" si="63"/>
        <v>-25706.757760944725</v>
      </c>
      <c r="O185" s="70">
        <f t="shared" si="64"/>
        <v>562.14107985709734</v>
      </c>
      <c r="P185" s="70">
        <f t="shared" si="65"/>
        <v>849.68014685402909</v>
      </c>
      <c r="Q185" s="70">
        <f t="shared" si="66"/>
        <v>40560.445940764454</v>
      </c>
      <c r="R185" s="70"/>
      <c r="S185" s="69">
        <f>((4/(1+'Input-Output Sheet 2 '!$I$26))*(1-C185*A185)*(D185*EXP(-3*C185*A185)-(E185^2*EXP(-(3*C185+4)*A185))))-((4/(1+'Input-Output Sheet 2 '!$I$26))*(1+C185*A185)*(EXP(-C185*A185)-(D185*E185^2*EXP(-(C185+4)*A185))))+((6*'Input-Output Sheet 2 '!$I$26*C185*A185/(1+'Input-Output Sheet 2 '!$I$26))*(EXP(-C185*A185)+(D185*E185^2*EXP(-(C185+4)*A185))-(D185*EXP(-3*C185*A185))-(E185^2*EXP(-(3*C185+4)*A185))))-(E185*H185*EXP(-(3*C185+2)*A185))-(E185*I185*EXP(-(C185+2)*A185))</f>
        <v>4.7306035089981284E-11</v>
      </c>
      <c r="T185" s="71">
        <f t="shared" si="48"/>
        <v>8.7369013419564214E-12</v>
      </c>
      <c r="U185" s="71">
        <f t="shared" si="50"/>
        <v>-692.17131915130358</v>
      </c>
      <c r="V185" s="71">
        <f t="shared" si="67"/>
        <v>-2.5606611184684614E-65</v>
      </c>
      <c r="W185" s="69">
        <v>-7.0811738730000004E-2</v>
      </c>
      <c r="X185" s="35">
        <f t="shared" si="53"/>
        <v>9.7167407447926562E-12</v>
      </c>
      <c r="Y185" s="35">
        <f t="shared" si="68"/>
        <v>-2.6112837435452676E-65</v>
      </c>
      <c r="Z185" s="71">
        <f t="shared" si="51"/>
        <v>-4300.4945768966527</v>
      </c>
      <c r="AA185" s="35"/>
      <c r="AB185" s="72">
        <f>-(1-D185)*('Input-Output Sheet 2 '!$I$24*W185*X185/Z185)</f>
        <v>-9.1582354294021258E-18</v>
      </c>
      <c r="AC185" s="72">
        <f>(1-D185)*(1-E185)*'Input-Output Sheet 2 '!$I$24*W185*Y185/Z185</f>
        <v>-1.1507129399629687E-71</v>
      </c>
      <c r="AD185" s="35">
        <f>('Input-Output Sheet 2 '!$I$24*W185*S185/Z185)/2</f>
        <v>1.174639889939919E-16</v>
      </c>
      <c r="AE185" s="35">
        <f>(1-D185)*('Input-Output Sheet 2 '!$I$24*W185*T185/Z185)/2</f>
        <v>4.117357945151377E-18</v>
      </c>
      <c r="AF185" s="35">
        <f>-(1-D185)*('Input-Output Sheet 2 '!$I$24*W185*U185/Z185)/2</f>
        <v>3.261931168465452E-4</v>
      </c>
      <c r="AG185" s="35">
        <f>-(1-D185)*(1-E185)*('Input-Output Sheet 2 '!$I$24*W185*V185/Z185)</f>
        <v>1.1284050962157062E-71</v>
      </c>
      <c r="AH185" s="72"/>
      <c r="AI185" s="72">
        <f t="shared" si="69"/>
        <v>-8.3471494797901145E-18</v>
      </c>
      <c r="AJ185" s="72">
        <f t="shared" si="70"/>
        <v>-1.8620323249643775E-71</v>
      </c>
      <c r="AK185" s="72">
        <f t="shared" si="71"/>
        <v>1.070468413157495E-16</v>
      </c>
      <c r="AL185" s="72">
        <f t="shared" si="72"/>
        <v>3.7512298264063396E-18</v>
      </c>
      <c r="AM185" s="72">
        <f t="shared" si="73"/>
        <v>2.6886410110362217E-4</v>
      </c>
      <c r="AN185" s="72">
        <f t="shared" si="74"/>
        <v>1.8257349197338634E-71</v>
      </c>
    </row>
    <row r="186" spans="1:40" ht="15" customHeight="1" x14ac:dyDescent="0.25">
      <c r="A186" s="35">
        <v>126</v>
      </c>
      <c r="B186" s="35">
        <f t="shared" si="49"/>
        <v>126</v>
      </c>
      <c r="C186" s="69">
        <f t="shared" si="76"/>
        <v>0.23</v>
      </c>
      <c r="D186" s="69">
        <f t="shared" si="76"/>
        <v>0.81021014361028476</v>
      </c>
      <c r="E186" s="69">
        <f t="shared" si="76"/>
        <v>0.53245680163100528</v>
      </c>
      <c r="F186" s="70">
        <f t="shared" si="55"/>
        <v>1509851.5486498966</v>
      </c>
      <c r="G186" s="70">
        <f t="shared" si="56"/>
        <v>1509851.5486498966</v>
      </c>
      <c r="H186" s="70">
        <f t="shared" si="57"/>
        <v>7564862.4394685403</v>
      </c>
      <c r="I186" s="70">
        <f t="shared" si="58"/>
        <v>7564862.4394685403</v>
      </c>
      <c r="J186" s="70">
        <f t="shared" si="59"/>
        <v>1475891.7845266159</v>
      </c>
      <c r="K186" s="70">
        <f t="shared" si="60"/>
        <v>1475891.7845266159</v>
      </c>
      <c r="L186" s="70">
        <f t="shared" si="61"/>
        <v>213370552.56800002</v>
      </c>
      <c r="M186" s="70">
        <f t="shared" si="62"/>
        <v>96077.2016</v>
      </c>
      <c r="N186" s="70">
        <f t="shared" si="63"/>
        <v>-26124.670323453771</v>
      </c>
      <c r="O186" s="70">
        <f t="shared" si="64"/>
        <v>566.64568918712803</v>
      </c>
      <c r="P186" s="70">
        <f t="shared" si="65"/>
        <v>856.4850687200352</v>
      </c>
      <c r="Q186" s="70">
        <f t="shared" si="66"/>
        <v>41205.598185204275</v>
      </c>
      <c r="R186" s="70"/>
      <c r="S186" s="69">
        <f>((4/(1+'Input-Output Sheet 2 '!$I$26))*(1-C186*A186)*(D186*EXP(-3*C186*A186)-(E186^2*EXP(-(3*C186+4)*A186))))-((4/(1+'Input-Output Sheet 2 '!$I$26))*(1+C186*A186)*(EXP(-C186*A186)-(D186*E186^2*EXP(-(C186+4)*A186))))+((6*'Input-Output Sheet 2 '!$I$26*C186*A186/(1+'Input-Output Sheet 2 '!$I$26))*(EXP(-C186*A186)+(D186*E186^2*EXP(-(C186+4)*A186))-(D186*EXP(-3*C186*A186))-(E186^2*EXP(-(3*C186+4)*A186))))-(E186*H186*EXP(-(3*C186+2)*A186))-(E186*I186*EXP(-(C186+2)*A186))</f>
        <v>3.7887712379035045E-11</v>
      </c>
      <c r="T186" s="71">
        <f t="shared" si="48"/>
        <v>7.0014478732876277E-12</v>
      </c>
      <c r="U186" s="71">
        <f t="shared" si="50"/>
        <v>-703.18095846196343</v>
      </c>
      <c r="V186" s="71">
        <f t="shared" si="67"/>
        <v>-7.5452885208910203E-66</v>
      </c>
      <c r="W186" s="69">
        <v>-3.067019176E-2</v>
      </c>
      <c r="X186" s="35">
        <f t="shared" si="53"/>
        <v>7.7799632038978149E-12</v>
      </c>
      <c r="Y186" s="35">
        <f t="shared" si="68"/>
        <v>-7.6932546966177362E-66</v>
      </c>
      <c r="Z186" s="71">
        <f t="shared" si="51"/>
        <v>-4369.5923242636836</v>
      </c>
      <c r="AA186" s="35"/>
      <c r="AB186" s="72">
        <f>-(1-D186)*('Input-Output Sheet 2 '!$I$24*W186*X186/Z186)</f>
        <v>-3.1257730956427962E-18</v>
      </c>
      <c r="AC186" s="72">
        <f>(1-D186)*(1-E186)*'Input-Output Sheet 2 '!$I$24*W186*Y186/Z186</f>
        <v>-1.4451461155940506E-72</v>
      </c>
      <c r="AD186" s="35">
        <f>('Input-Output Sheet 2 '!$I$24*W186*S186/Z186)/2</f>
        <v>4.0102855443075725E-17</v>
      </c>
      <c r="AE186" s="35">
        <f>(1-D186)*('Input-Output Sheet 2 '!$I$24*W186*T186/Z186)/2</f>
        <v>1.4064936310947742E-18</v>
      </c>
      <c r="AF186" s="35">
        <f>-(1-D186)*('Input-Output Sheet 2 '!$I$24*W186*U186/Z186)/2</f>
        <v>1.4125928771922179E-4</v>
      </c>
      <c r="AG186" s="35">
        <f>-(1-D186)*(1-E186)*('Input-Output Sheet 2 '!$I$24*W186*V186/Z186)</f>
        <v>1.4173512806999478E-72</v>
      </c>
      <c r="AH186" s="72"/>
      <c r="AI186" s="72">
        <f t="shared" si="69"/>
        <v>-6.1420042625224612E-18</v>
      </c>
      <c r="AJ186" s="72">
        <f t="shared" si="70"/>
        <v>-6.4761377576118689E-72</v>
      </c>
      <c r="AK186" s="72">
        <f t="shared" si="71"/>
        <v>7.8783422218533808E-17</v>
      </c>
      <c r="AL186" s="72">
        <f t="shared" si="72"/>
        <v>2.7619257881230757E-18</v>
      </c>
      <c r="AM186" s="72">
        <f t="shared" si="73"/>
        <v>2.337262022828835E-4</v>
      </c>
      <c r="AN186" s="72">
        <f t="shared" si="74"/>
        <v>6.3507011214285049E-72</v>
      </c>
    </row>
    <row r="187" spans="1:40" ht="15" customHeight="1" x14ac:dyDescent="0.25">
      <c r="A187" s="35">
        <v>127</v>
      </c>
      <c r="B187" s="35">
        <f t="shared" si="49"/>
        <v>127</v>
      </c>
      <c r="C187" s="69">
        <f t="shared" si="76"/>
        <v>0.23</v>
      </c>
      <c r="D187" s="69">
        <f t="shared" si="76"/>
        <v>0.81021014361028476</v>
      </c>
      <c r="E187" s="69">
        <f t="shared" si="76"/>
        <v>0.53245680163100528</v>
      </c>
      <c r="F187" s="70">
        <f t="shared" si="55"/>
        <v>1545938.6881969441</v>
      </c>
      <c r="G187" s="70">
        <f t="shared" si="56"/>
        <v>1545938.6881969441</v>
      </c>
      <c r="H187" s="70">
        <f t="shared" si="57"/>
        <v>7746138.438049431</v>
      </c>
      <c r="I187" s="70">
        <f t="shared" si="58"/>
        <v>7746138.438049431</v>
      </c>
      <c r="J187" s="70">
        <f t="shared" si="59"/>
        <v>1511425.4117954446</v>
      </c>
      <c r="K187" s="70">
        <f t="shared" si="60"/>
        <v>1511425.4117954446</v>
      </c>
      <c r="L187" s="70">
        <f t="shared" si="61"/>
        <v>220224677.67879999</v>
      </c>
      <c r="M187" s="70">
        <f t="shared" si="62"/>
        <v>97608.256399999998</v>
      </c>
      <c r="N187" s="70">
        <f t="shared" si="63"/>
        <v>-26545.952187250325</v>
      </c>
      <c r="O187" s="70">
        <f t="shared" si="64"/>
        <v>571.15029851715872</v>
      </c>
      <c r="P187" s="70">
        <f t="shared" si="65"/>
        <v>863.28999058604131</v>
      </c>
      <c r="Q187" s="70">
        <f t="shared" si="66"/>
        <v>41855.840289901593</v>
      </c>
      <c r="R187" s="70"/>
      <c r="S187" s="69">
        <f>((4/(1+'Input-Output Sheet 2 '!$I$26))*(1-C187*A187)*(D187*EXP(-3*C187*A187)-(E187^2*EXP(-(3*C187+4)*A187))))-((4/(1+'Input-Output Sheet 2 '!$I$26))*(1+C187*A187)*(EXP(-C187*A187)-(D187*E187^2*EXP(-(C187+4)*A187))))+((6*'Input-Output Sheet 2 '!$I$26*C187*A187/(1+'Input-Output Sheet 2 '!$I$26))*(EXP(-C187*A187)+(D187*E187^2*EXP(-(C187+4)*A187))-(D187*EXP(-3*C187*A187))-(E187^2*EXP(-(3*C187+4)*A187))))-(E187*H187*EXP(-(3*C187+2)*A187))-(E187*I187*EXP(-(C187+2)*A187))</f>
        <v>3.0342594928167804E-11</v>
      </c>
      <c r="T187" s="71">
        <f t="shared" si="48"/>
        <v>5.6103082734204461E-12</v>
      </c>
      <c r="U187" s="71">
        <f t="shared" si="50"/>
        <v>-714.27745715513299</v>
      </c>
      <c r="V187" s="71">
        <f t="shared" si="67"/>
        <v>-2.2231640912312189E-66</v>
      </c>
      <c r="W187" s="69">
        <v>3.7239120620000003E-2</v>
      </c>
      <c r="X187" s="35">
        <f t="shared" si="53"/>
        <v>6.228864863654233E-12</v>
      </c>
      <c r="Y187" s="35">
        <f t="shared" si="68"/>
        <v>-2.2664135061439591E-66</v>
      </c>
      <c r="Z187" s="71">
        <f t="shared" si="51"/>
        <v>-4439.2406512910084</v>
      </c>
      <c r="AA187" s="35"/>
      <c r="AB187" s="72">
        <f>-(1-D187)*('Input-Output Sheet 2 '!$I$24*W187*X187/Z187)</f>
        <v>2.9909143146336489E-18</v>
      </c>
      <c r="AC187" s="72">
        <f>(1-D187)*(1-E187)*'Input-Output Sheet 2 '!$I$24*W187*Y187/Z187</f>
        <v>5.0881037166352457E-73</v>
      </c>
      <c r="AD187" s="35">
        <f>('Input-Output Sheet 2 '!$I$24*W187*S187/Z187)/2</f>
        <v>-3.8383519050828164E-17</v>
      </c>
      <c r="AE187" s="35">
        <f>(1-D187)*('Input-Output Sheet 2 '!$I$24*W187*T187/Z187)/2</f>
        <v>-1.34695098479281E-18</v>
      </c>
      <c r="AF187" s="35">
        <f>-(1-D187)*('Input-Output Sheet 2 '!$I$24*W187*U187/Z187)/2</f>
        <v>-1.7148731895686857E-4</v>
      </c>
      <c r="AG187" s="35">
        <f>-(1-D187)*(1-E187)*('Input-Output Sheet 2 '!$I$24*W187*V187/Z187)</f>
        <v>-4.9910086771981503E-73</v>
      </c>
      <c r="AH187" s="72"/>
      <c r="AI187" s="72">
        <f t="shared" si="69"/>
        <v>-6.742939050457367E-20</v>
      </c>
      <c r="AJ187" s="72">
        <f t="shared" si="70"/>
        <v>-4.6816787196526301E-73</v>
      </c>
      <c r="AK187" s="72">
        <f t="shared" si="71"/>
        <v>8.5966819612378058E-19</v>
      </c>
      <c r="AL187" s="72">
        <f t="shared" si="72"/>
        <v>2.9771323150982092E-20</v>
      </c>
      <c r="AM187" s="72">
        <f t="shared" si="73"/>
        <v>-1.5114015618823392E-5</v>
      </c>
      <c r="AN187" s="72">
        <f t="shared" si="74"/>
        <v>4.5912520649006635E-73</v>
      </c>
    </row>
    <row r="188" spans="1:40" ht="15" customHeight="1" x14ac:dyDescent="0.25">
      <c r="A188" s="35">
        <v>128</v>
      </c>
      <c r="B188" s="35">
        <f t="shared" si="49"/>
        <v>128</v>
      </c>
      <c r="C188" s="69">
        <f t="shared" si="76"/>
        <v>0.23</v>
      </c>
      <c r="D188" s="69">
        <f t="shared" si="76"/>
        <v>0.81021014361028476</v>
      </c>
      <c r="E188" s="69">
        <f t="shared" si="76"/>
        <v>0.53245680163100528</v>
      </c>
      <c r="F188" s="70">
        <f t="shared" si="55"/>
        <v>1582596.2420158256</v>
      </c>
      <c r="G188" s="70">
        <f t="shared" si="56"/>
        <v>1582596.2420158256</v>
      </c>
      <c r="H188" s="70">
        <f t="shared" si="57"/>
        <v>7930287.5321362335</v>
      </c>
      <c r="I188" s="70">
        <f t="shared" si="58"/>
        <v>7930287.5321362335</v>
      </c>
      <c r="J188" s="70">
        <f t="shared" si="59"/>
        <v>1547524.980976115</v>
      </c>
      <c r="K188" s="70">
        <f t="shared" si="60"/>
        <v>1547524.980976115</v>
      </c>
      <c r="L188" s="70">
        <f t="shared" si="61"/>
        <v>227242628.25280002</v>
      </c>
      <c r="M188" s="70">
        <f t="shared" si="62"/>
        <v>99151.414399999994</v>
      </c>
      <c r="N188" s="70">
        <f t="shared" si="63"/>
        <v>-26970.603352334379</v>
      </c>
      <c r="O188" s="70">
        <f t="shared" si="64"/>
        <v>575.65490784718941</v>
      </c>
      <c r="P188" s="70">
        <f t="shared" si="65"/>
        <v>870.09491245204754</v>
      </c>
      <c r="Q188" s="70">
        <f t="shared" si="66"/>
        <v>42511.172254856421</v>
      </c>
      <c r="R188" s="70"/>
      <c r="S188" s="69">
        <f>((4/(1+'Input-Output Sheet 2 '!$I$26))*(1-C188*A188)*(D188*EXP(-3*C188*A188)-(E188^2*EXP(-(3*C188+4)*A188))))-((4/(1+'Input-Output Sheet 2 '!$I$26))*(1+C188*A188)*(EXP(-C188*A188)-(D188*E188^2*EXP(-(C188+4)*A188))))+((6*'Input-Output Sheet 2 '!$I$26*C188*A188/(1+'Input-Output Sheet 2 '!$I$26))*(EXP(-C188*A188)+(D188*E188^2*EXP(-(C188+4)*A188))-(D188*EXP(-3*C188*A188))-(E188^2*EXP(-(3*C188+4)*A188))))-(E188*H188*EXP(-(3*C188+2)*A188))-(E188*I188*EXP(-(C188+2)*A188))</f>
        <v>2.429852932459799E-11</v>
      </c>
      <c r="T188" s="71">
        <f t="shared" ref="T188:T214" si="77">(D188*(2-5*C188*A188)*EXP(-3*C188*A188))-((2-C188*A188)*EXP(-C188*A188))-(E188^2*(2+C188*A188)*EXP(-(3*C188+4)*A188))+(D188*E188^2*(2+5*C188*A188)*EXP(-(C188+4)*A188))-(E188*J188*EXP(-(3*C188+2)*A188))-(E188*K188*EXP(-(C188+2)*A188))</f>
        <v>4.4952573499942869E-12</v>
      </c>
      <c r="U188" s="71">
        <f t="shared" si="50"/>
        <v>-725.46081523081227</v>
      </c>
      <c r="V188" s="71">
        <f t="shared" si="67"/>
        <v>-6.5499737085039885E-67</v>
      </c>
      <c r="W188" s="69">
        <v>7.0514349130000001E-2</v>
      </c>
      <c r="X188" s="35">
        <f t="shared" si="53"/>
        <v>4.9867213459849157E-12</v>
      </c>
      <c r="Y188" s="35">
        <f t="shared" si="68"/>
        <v>-6.6763885381843271E-67</v>
      </c>
      <c r="Z188" s="71">
        <f t="shared" si="51"/>
        <v>-4509.4395579786287</v>
      </c>
      <c r="AA188" s="35"/>
      <c r="AB188" s="72">
        <f>-(1-D188)*('Input-Output Sheet 2 '!$I$24*W188*X188/Z188)</f>
        <v>4.4634879491041765E-18</v>
      </c>
      <c r="AC188" s="72">
        <f>(1-D188)*(1-E188)*'Input-Output Sheet 2 '!$I$24*W188*Y188/Z188</f>
        <v>2.7939756189968947E-73</v>
      </c>
      <c r="AD188" s="35">
        <f>('Input-Output Sheet 2 '!$I$24*W188*S188/Z188)/2</f>
        <v>-5.7297577599857841E-17</v>
      </c>
      <c r="AE188" s="35">
        <f>(1-D188)*('Input-Output Sheet 2 '!$I$24*W188*T188/Z188)/2</f>
        <v>-2.0117954882296093E-18</v>
      </c>
      <c r="AF188" s="35">
        <f>-(1-D188)*('Input-Output Sheet 2 '!$I$24*W188*U188/Z188)/2</f>
        <v>-3.2467079887441307E-4</v>
      </c>
      <c r="AG188" s="35">
        <f>-(1-D188)*(1-E188)*('Input-Output Sheet 2 '!$I$24*W188*V188/Z188)</f>
        <v>-2.7410727733960955E-73</v>
      </c>
      <c r="AH188" s="72"/>
      <c r="AI188" s="72">
        <f t="shared" si="69"/>
        <v>3.7272011318689125E-18</v>
      </c>
      <c r="AJ188" s="72">
        <f t="shared" si="70"/>
        <v>3.9410396678160701E-73</v>
      </c>
      <c r="AK188" s="72">
        <f t="shared" si="71"/>
        <v>-4.7840548325343002E-17</v>
      </c>
      <c r="AL188" s="72">
        <f t="shared" si="72"/>
        <v>-1.6793732365112097E-18</v>
      </c>
      <c r="AM188" s="72">
        <f t="shared" si="73"/>
        <v>-2.4807905891564082E-4</v>
      </c>
      <c r="AN188" s="72">
        <f t="shared" si="74"/>
        <v>-3.8660407252971229E-73</v>
      </c>
    </row>
    <row r="189" spans="1:40" ht="15" customHeight="1" x14ac:dyDescent="0.25">
      <c r="A189" s="35">
        <v>129</v>
      </c>
      <c r="B189" s="35">
        <f t="shared" ref="B189:B214" si="78">A189</f>
        <v>129</v>
      </c>
      <c r="C189" s="69">
        <f t="shared" si="76"/>
        <v>0.23</v>
      </c>
      <c r="D189" s="69">
        <f t="shared" si="76"/>
        <v>0.81021014361028476</v>
      </c>
      <c r="E189" s="69">
        <f t="shared" si="76"/>
        <v>0.53245680163100528</v>
      </c>
      <c r="F189" s="70">
        <f t="shared" si="55"/>
        <v>1619828.6824665342</v>
      </c>
      <c r="G189" s="70">
        <f t="shared" si="56"/>
        <v>1619828.6824665342</v>
      </c>
      <c r="H189" s="70">
        <f t="shared" si="57"/>
        <v>8117332.3118460979</v>
      </c>
      <c r="I189" s="70">
        <f t="shared" si="58"/>
        <v>8117332.3118460979</v>
      </c>
      <c r="J189" s="70">
        <f t="shared" si="59"/>
        <v>1584194.9644286195</v>
      </c>
      <c r="K189" s="70">
        <f t="shared" si="60"/>
        <v>1584194.9644286195</v>
      </c>
      <c r="L189" s="70">
        <f t="shared" si="61"/>
        <v>234426994.27400002</v>
      </c>
      <c r="M189" s="70">
        <f t="shared" si="62"/>
        <v>100706.6756</v>
      </c>
      <c r="N189" s="70">
        <f t="shared" si="63"/>
        <v>-27398.623818705935</v>
      </c>
      <c r="O189" s="70">
        <f t="shared" si="64"/>
        <v>580.1595171772201</v>
      </c>
      <c r="P189" s="70">
        <f t="shared" si="65"/>
        <v>876.89983431805365</v>
      </c>
      <c r="Q189" s="70">
        <f t="shared" si="66"/>
        <v>43171.594080068739</v>
      </c>
      <c r="R189" s="70"/>
      <c r="S189" s="69">
        <f>((4/(1+'Input-Output Sheet 2 '!$I$26))*(1-C189*A189)*(D189*EXP(-3*C189*A189)-(E189^2*EXP(-(3*C189+4)*A189))))-((4/(1+'Input-Output Sheet 2 '!$I$26))*(1+C189*A189)*(EXP(-C189*A189)-(D189*E189^2*EXP(-(C189+4)*A189))))+((6*'Input-Output Sheet 2 '!$I$26*C189*A189/(1+'Input-Output Sheet 2 '!$I$26))*(EXP(-C189*A189)+(D189*E189^2*EXP(-(C189+4)*A189))-(D189*EXP(-3*C189*A189))-(E189^2*EXP(-(3*C189+4)*A189))))-(E189*H189*EXP(-(3*C189+2)*A189))-(E189*I189*EXP(-(C189+2)*A189))</f>
        <v>1.945721213921775E-11</v>
      </c>
      <c r="T189" s="71">
        <f t="shared" si="77"/>
        <v>3.601570173678575E-12</v>
      </c>
      <c r="U189" s="71">
        <f t="shared" ref="U189:U214" si="79">(D189*N189*EXP(-(3*C189+1)*A189))-(O189*EXP(-(C189+1)*A189))+(E189*P189*EXP(-(3*C189+3)*A189))-(D189*E189*Q189*EXP(-(C189+3)))</f>
        <v>-736.73103268900093</v>
      </c>
      <c r="V189" s="71">
        <f t="shared" si="67"/>
        <v>-1.9296582467344932E-67</v>
      </c>
      <c r="W189" s="69">
        <v>3.8955602649999997E-2</v>
      </c>
      <c r="X189" s="35">
        <f t="shared" si="53"/>
        <v>3.9920548329136936E-12</v>
      </c>
      <c r="Y189" s="35">
        <f t="shared" si="68"/>
        <v>-1.9666083631588468E-67</v>
      </c>
      <c r="Z189" s="71">
        <f t="shared" ref="Z189:Z214" si="80">1+(2*D189*E189*(1+2*A189^2)*EXP(-2*A189))+(D189^2*E189^2*EXP(-4*A189))+(D189^2*EXP(-4*C189*A189))+(2*D189*E189*(1+2*A189^2)*EXP(-(4*C189+2)*A189))+(E189^2*EXP(-(4*C189+4)*A189))-(2*D189*(1+2*C189^2*A189^2)*EXP(-2*C189*A189))-(D189^2*E189*L189*EXP(-(2*C189+2)*A189))-(E189*M189*EXP(-(2*C189+2)))-(2*D189*E189^2*(1+2*C189^2*A189^2)*EXP(-(2*C189+4)*A189))</f>
        <v>-4580.1890443265447</v>
      </c>
      <c r="AA189" s="35"/>
      <c r="AB189" s="72">
        <f>-(1-D189)*('Input-Output Sheet 2 '!$I$24*W189*X189/Z189)</f>
        <v>1.9435125797960267E-18</v>
      </c>
      <c r="AC189" s="72">
        <f>(1-D189)*(1-E189)*'Input-Output Sheet 2 '!$I$24*W189*Y189/Z189</f>
        <v>4.4764164524959919E-74</v>
      </c>
      <c r="AD189" s="35">
        <f>('Input-Output Sheet 2 '!$I$24*W189*S189/Z189)/2</f>
        <v>-2.495562662358245E-17</v>
      </c>
      <c r="AE189" s="35">
        <f>(1-D189)*('Input-Output Sheet 2 '!$I$24*W189*T189/Z189)/2</f>
        <v>-8.7670350640619588E-19</v>
      </c>
      <c r="AF189" s="35">
        <f>-(1-D189)*('Input-Output Sheet 2 '!$I$24*W189*U189/Z189)/2</f>
        <v>-1.7933696929109126E-4</v>
      </c>
      <c r="AG189" s="35">
        <f>-(1-D189)*(1-E189)*('Input-Output Sheet 2 '!$I$24*W189*V189/Z189)</f>
        <v>-4.3923101748139728E-74</v>
      </c>
      <c r="AH189" s="72"/>
      <c r="AI189" s="72">
        <f t="shared" si="69"/>
        <v>3.2035002644501016E-18</v>
      </c>
      <c r="AJ189" s="72">
        <f t="shared" si="70"/>
        <v>1.620808632123247E-73</v>
      </c>
      <c r="AK189" s="72">
        <f t="shared" si="71"/>
        <v>-4.1126602111720146E-17</v>
      </c>
      <c r="AL189" s="72">
        <f t="shared" si="72"/>
        <v>-1.4442494973179027E-18</v>
      </c>
      <c r="AM189" s="72">
        <f t="shared" si="73"/>
        <v>-2.5200388408275215E-4</v>
      </c>
      <c r="AN189" s="72">
        <f t="shared" si="74"/>
        <v>-1.5901518954387465E-73</v>
      </c>
    </row>
    <row r="190" spans="1:40" ht="15" customHeight="1" x14ac:dyDescent="0.25">
      <c r="A190" s="35">
        <v>130</v>
      </c>
      <c r="B190" s="35">
        <f t="shared" si="78"/>
        <v>130</v>
      </c>
      <c r="C190" s="69">
        <f t="shared" ref="C190:E205" si="81">C189</f>
        <v>0.23</v>
      </c>
      <c r="D190" s="69">
        <f t="shared" si="81"/>
        <v>0.81021014361028476</v>
      </c>
      <c r="E190" s="69">
        <f t="shared" si="81"/>
        <v>0.53245680163100528</v>
      </c>
      <c r="F190" s="70">
        <f t="shared" si="55"/>
        <v>1657640.4819090625</v>
      </c>
      <c r="G190" s="70">
        <f t="shared" si="56"/>
        <v>1657640.4819090625</v>
      </c>
      <c r="H190" s="70">
        <f t="shared" si="57"/>
        <v>8307295.3672961798</v>
      </c>
      <c r="I190" s="70">
        <f t="shared" si="58"/>
        <v>8307295.3672961798</v>
      </c>
      <c r="J190" s="70">
        <f t="shared" si="59"/>
        <v>1621439.8345129511</v>
      </c>
      <c r="K190" s="70">
        <f t="shared" si="60"/>
        <v>1621439.8345129511</v>
      </c>
      <c r="L190" s="70">
        <f t="shared" si="61"/>
        <v>241780386.03999999</v>
      </c>
      <c r="M190" s="70">
        <f t="shared" si="62"/>
        <v>102274.04</v>
      </c>
      <c r="N190" s="70">
        <f t="shared" si="63"/>
        <v>-27830.013586364996</v>
      </c>
      <c r="O190" s="70">
        <f t="shared" si="64"/>
        <v>584.66412650725078</v>
      </c>
      <c r="P190" s="70">
        <f t="shared" si="65"/>
        <v>883.70475618405976</v>
      </c>
      <c r="Q190" s="70">
        <f t="shared" si="66"/>
        <v>43837.105765538574</v>
      </c>
      <c r="R190" s="70"/>
      <c r="S190" s="69">
        <f>((4/(1+'Input-Output Sheet 2 '!$I$26))*(1-C190*A190)*(D190*EXP(-3*C190*A190)-(E190^2*EXP(-(3*C190+4)*A190))))-((4/(1+'Input-Output Sheet 2 '!$I$26))*(1+C190*A190)*(EXP(-C190*A190)-(D190*E190^2*EXP(-(C190+4)*A190))))+((6*'Input-Output Sheet 2 '!$I$26*C190*A190/(1+'Input-Output Sheet 2 '!$I$26))*(EXP(-C190*A190)+(D190*E190^2*EXP(-(C190+4)*A190))-(D190*EXP(-3*C190*A190))-(E190^2*EXP(-(3*C190+4)*A190))))-(E190*H190*EXP(-(3*C190+2)*A190))-(E190*I190*EXP(-(C190+2)*A190))</f>
        <v>1.5579553538799401E-11</v>
      </c>
      <c r="T190" s="71">
        <f t="shared" si="77"/>
        <v>2.8853546021265968E-12</v>
      </c>
      <c r="U190" s="71">
        <f t="shared" si="79"/>
        <v>-748.08810952969941</v>
      </c>
      <c r="V190" s="71">
        <f t="shared" si="67"/>
        <v>-5.6845288333900819E-68</v>
      </c>
      <c r="W190" s="69">
        <v>-2.8034965629999999E-2</v>
      </c>
      <c r="X190" s="35">
        <f t="shared" si="53"/>
        <v>3.195607785150962E-12</v>
      </c>
      <c r="Y190" s="35">
        <f t="shared" si="68"/>
        <v>-5.7925312811429013E-68</v>
      </c>
      <c r="Z190" s="71">
        <f t="shared" si="80"/>
        <v>-4651.4891103347554</v>
      </c>
      <c r="AA190" s="35"/>
      <c r="AB190" s="72">
        <f>-(1-D190)*('Input-Output Sheet 2 '!$I$24*W190*X190/Z190)</f>
        <v>-1.1024675728907101E-18</v>
      </c>
      <c r="AC190" s="72">
        <f>(1-D190)*(1-E190)*'Input-Output Sheet 2 '!$I$24*W190*Y190/Z190</f>
        <v>-9.3433471447988783E-75</v>
      </c>
      <c r="AD190" s="35">
        <f>('Input-Output Sheet 2 '!$I$24*W190*S190/Z190)/2</f>
        <v>1.4160036374308647E-17</v>
      </c>
      <c r="AE190" s="35">
        <f>(1-D190)*('Input-Output Sheet 2 '!$I$24*W190*T190/Z190)/2</f>
        <v>4.9771594310114583E-19</v>
      </c>
      <c r="AF190" s="35">
        <f>-(1-D190)*('Input-Output Sheet 2 '!$I$24*W190*U190/Z190)/2</f>
        <v>1.2904319582865301E-4</v>
      </c>
      <c r="AG190" s="35">
        <f>-(1-D190)*(1-E190)*('Input-Output Sheet 2 '!$I$24*W190*V190/Z190)</f>
        <v>9.1691393049331469E-75</v>
      </c>
      <c r="AH190" s="72"/>
      <c r="AI190" s="72">
        <f t="shared" si="69"/>
        <v>4.2052250345265832E-19</v>
      </c>
      <c r="AJ190" s="72">
        <f t="shared" si="70"/>
        <v>1.7710408690080523E-74</v>
      </c>
      <c r="AK190" s="72">
        <f t="shared" si="71"/>
        <v>-5.3977951246369015E-18</v>
      </c>
      <c r="AL190" s="72">
        <f t="shared" si="72"/>
        <v>-1.8949378165252503E-19</v>
      </c>
      <c r="AM190" s="72">
        <f t="shared" si="73"/>
        <v>-2.5146886731219125E-5</v>
      </c>
      <c r="AN190" s="72">
        <f t="shared" si="74"/>
        <v>-1.737698122160329E-74</v>
      </c>
    </row>
    <row r="191" spans="1:40" ht="15" customHeight="1" x14ac:dyDescent="0.25">
      <c r="A191" s="35">
        <v>131</v>
      </c>
      <c r="B191" s="35">
        <f t="shared" si="78"/>
        <v>131</v>
      </c>
      <c r="C191" s="69">
        <f t="shared" si="81"/>
        <v>0.23</v>
      </c>
      <c r="D191" s="69">
        <f t="shared" si="81"/>
        <v>0.81021014361028476</v>
      </c>
      <c r="E191" s="69">
        <f t="shared" si="81"/>
        <v>0.53245680163100528</v>
      </c>
      <c r="F191" s="70">
        <f t="shared" si="55"/>
        <v>1696036.1127034032</v>
      </c>
      <c r="G191" s="70">
        <f t="shared" si="56"/>
        <v>1696036.1127034032</v>
      </c>
      <c r="H191" s="70">
        <f t="shared" si="57"/>
        <v>8500199.2886036281</v>
      </c>
      <c r="I191" s="70">
        <f t="shared" si="58"/>
        <v>8500199.2886036281</v>
      </c>
      <c r="J191" s="70">
        <f t="shared" si="59"/>
        <v>1659264.0635891026</v>
      </c>
      <c r="K191" s="70">
        <f t="shared" si="60"/>
        <v>1659264.0635891026</v>
      </c>
      <c r="L191" s="70">
        <f t="shared" si="61"/>
        <v>249305434.162</v>
      </c>
      <c r="M191" s="70">
        <f t="shared" si="62"/>
        <v>103853.50760000001</v>
      </c>
      <c r="N191" s="70">
        <f t="shared" si="63"/>
        <v>-28264.772655311557</v>
      </c>
      <c r="O191" s="70">
        <f t="shared" si="64"/>
        <v>589.16873583728147</v>
      </c>
      <c r="P191" s="70">
        <f t="shared" si="65"/>
        <v>890.50967805006587</v>
      </c>
      <c r="Q191" s="70">
        <f t="shared" si="66"/>
        <v>44507.707311265891</v>
      </c>
      <c r="R191" s="70"/>
      <c r="S191" s="69">
        <f>((4/(1+'Input-Output Sheet 2 '!$I$26))*(1-C191*A191)*(D191*EXP(-3*C191*A191)-(E191^2*EXP(-(3*C191+4)*A191))))-((4/(1+'Input-Output Sheet 2 '!$I$26))*(1+C191*A191)*(EXP(-C191*A191)-(D191*E191^2*EXP(-(C191+4)*A191))))+((6*'Input-Output Sheet 2 '!$I$26*C191*A191/(1+'Input-Output Sheet 2 '!$I$26))*(EXP(-C191*A191)+(D191*E191^2*EXP(-(C191+4)*A191))-(D191*EXP(-3*C191*A191))-(E191^2*EXP(-(3*C191+4)*A191))))-(E191*H191*EXP(-(3*C191+2)*A191))-(E191*I191*EXP(-(C191+2)*A191))</f>
        <v>1.2473937786504715E-11</v>
      </c>
      <c r="T191" s="71">
        <f t="shared" si="77"/>
        <v>2.3114100242656144E-12</v>
      </c>
      <c r="U191" s="71">
        <f t="shared" si="79"/>
        <v>-759.53204575290738</v>
      </c>
      <c r="V191" s="71">
        <f t="shared" si="67"/>
        <v>-1.6744885942910733E-68</v>
      </c>
      <c r="W191" s="69">
        <v>-6.8836987229999994E-2</v>
      </c>
      <c r="X191" s="35">
        <f t="shared" ref="X191:X214" si="82">(1+C191*A191)*(EXP(-C191*A191)-D191*E191^2*EXP(-(4+C191)*A191))-(1-C191*A191)*(D191*EXP(-3*C191*A191)-E191^2*EXP(-(3*C191+4)*A191))-(E191*F191*EXP(-(3*C191+2)*A191))-(E191*G191*EXP(-(C191+2)*A191))</f>
        <v>2.5579166034620895E-12</v>
      </c>
      <c r="Y191" s="35">
        <f t="shared" si="68"/>
        <v>-1.7060569081405875E-68</v>
      </c>
      <c r="Z191" s="71">
        <f t="shared" si="80"/>
        <v>-4723.3397560032608</v>
      </c>
      <c r="AA191" s="35"/>
      <c r="AB191" s="72">
        <f>-(1-D191)*('Input-Output Sheet 2 '!$I$24*W191*X191/Z191)</f>
        <v>-2.1338475258142814E-18</v>
      </c>
      <c r="AC191" s="72">
        <f>(1-D191)*(1-E191)*'Input-Output Sheet 2 '!$I$24*W191*Y191/Z191</f>
        <v>-6.6541449919687295E-75</v>
      </c>
      <c r="AD191" s="35">
        <f>('Input-Output Sheet 2 '!$I$24*W191*S191/Z191)/2</f>
        <v>2.7414326672125275E-17</v>
      </c>
      <c r="AE191" s="35">
        <f>(1-D191)*('Input-Output Sheet 2 '!$I$24*W191*T191/Z191)/2</f>
        <v>9.6410425475675767E-19</v>
      </c>
      <c r="AF191" s="35">
        <f>-(1-D191)*('Input-Output Sheet 2 '!$I$24*W191*U191/Z191)/2</f>
        <v>3.1680578921394097E-4</v>
      </c>
      <c r="AG191" s="35">
        <f>-(1-D191)*(1-E191)*('Input-Output Sheet 2 '!$I$24*W191*V191/Z191)</f>
        <v>6.5310188896070057E-75</v>
      </c>
      <c r="AH191" s="72"/>
      <c r="AI191" s="72">
        <f t="shared" si="69"/>
        <v>-1.6181575493524958E-18</v>
      </c>
      <c r="AJ191" s="72">
        <f t="shared" si="70"/>
        <v>-7.9987460683838039E-75</v>
      </c>
      <c r="AK191" s="72">
        <f t="shared" si="71"/>
        <v>2.0787181523216961E-17</v>
      </c>
      <c r="AL191" s="72">
        <f t="shared" si="72"/>
        <v>7.309100989289517E-19</v>
      </c>
      <c r="AM191" s="72">
        <f t="shared" si="73"/>
        <v>2.2292449252129699E-4</v>
      </c>
      <c r="AN191" s="72">
        <f t="shared" si="74"/>
        <v>7.8500790972700768E-75</v>
      </c>
    </row>
    <row r="192" spans="1:40" ht="15" customHeight="1" x14ac:dyDescent="0.25">
      <c r="A192" s="35">
        <v>132</v>
      </c>
      <c r="B192" s="35">
        <f t="shared" si="78"/>
        <v>132</v>
      </c>
      <c r="C192" s="69">
        <f t="shared" si="81"/>
        <v>0.23</v>
      </c>
      <c r="D192" s="69">
        <f t="shared" si="81"/>
        <v>0.81021014361028476</v>
      </c>
      <c r="E192" s="69">
        <f t="shared" si="81"/>
        <v>0.53245680163100528</v>
      </c>
      <c r="F192" s="70">
        <f t="shared" si="55"/>
        <v>1735020.0472095488</v>
      </c>
      <c r="G192" s="70">
        <f t="shared" si="56"/>
        <v>1735020.0472095488</v>
      </c>
      <c r="H192" s="70">
        <f t="shared" si="57"/>
        <v>8696066.6658855975</v>
      </c>
      <c r="I192" s="70">
        <f t="shared" si="58"/>
        <v>8696066.6658855975</v>
      </c>
      <c r="J192" s="70">
        <f t="shared" si="59"/>
        <v>1697672.1240170661</v>
      </c>
      <c r="K192" s="70">
        <f t="shared" si="60"/>
        <v>1697672.1240170661</v>
      </c>
      <c r="L192" s="70">
        <f t="shared" si="61"/>
        <v>257004789.56479999</v>
      </c>
      <c r="M192" s="70">
        <f t="shared" si="62"/>
        <v>105445.0784</v>
      </c>
      <c r="N192" s="70">
        <f t="shared" si="63"/>
        <v>-28702.901025545623</v>
      </c>
      <c r="O192" s="70">
        <f t="shared" si="64"/>
        <v>593.67334516731216</v>
      </c>
      <c r="P192" s="70">
        <f t="shared" si="65"/>
        <v>897.31459991607198</v>
      </c>
      <c r="Q192" s="70">
        <f t="shared" si="66"/>
        <v>45183.398717250719</v>
      </c>
      <c r="R192" s="70"/>
      <c r="S192" s="69">
        <f>((4/(1+'Input-Output Sheet 2 '!$I$26))*(1-C192*A192)*(D192*EXP(-3*C192*A192)-(E192^2*EXP(-(3*C192+4)*A192))))-((4/(1+'Input-Output Sheet 2 '!$I$26))*(1+C192*A192)*(EXP(-C192*A192)-(D192*E192^2*EXP(-(C192+4)*A192))))+((6*'Input-Output Sheet 2 '!$I$26*C192*A192/(1+'Input-Output Sheet 2 '!$I$26))*(EXP(-C192*A192)+(D192*E192^2*EXP(-(C192+4)*A192))-(D192*EXP(-3*C192*A192))-(E192^2*EXP(-(3*C192+4)*A192))))-(E192*H192*EXP(-(3*C192+2)*A192))-(E192*I192*EXP(-(C192+2)*A192))</f>
        <v>9.9868081004844952E-12</v>
      </c>
      <c r="T192" s="71">
        <f t="shared" si="77"/>
        <v>1.8515086950734905E-12</v>
      </c>
      <c r="U192" s="71">
        <f t="shared" si="79"/>
        <v>-771.06284135862495</v>
      </c>
      <c r="V192" s="71">
        <f t="shared" si="67"/>
        <v>-4.9322373289206798E-69</v>
      </c>
      <c r="W192" s="69">
        <v>-4.6284018679999997E-2</v>
      </c>
      <c r="X192" s="35">
        <f t="shared" si="82"/>
        <v>2.0473664554832393E-12</v>
      </c>
      <c r="Y192" s="35">
        <f t="shared" si="68"/>
        <v>-5.0245091672018106E-69</v>
      </c>
      <c r="Z192" s="71">
        <f t="shared" si="80"/>
        <v>-4795.740981332061</v>
      </c>
      <c r="AA192" s="35"/>
      <c r="AB192" s="72">
        <f>-(1-D192)*('Input-Output Sheet 2 '!$I$24*W192*X192/Z192)</f>
        <v>-1.1310329551575087E-18</v>
      </c>
      <c r="AC192" s="72">
        <f>(1-D192)*(1-E192)*'Input-Output Sheet 2 '!$I$24*W192*Y192/Z192</f>
        <v>-1.2977620263768627E-75</v>
      </c>
      <c r="AD192" s="35">
        <f>('Input-Output Sheet 2 '!$I$24*W192*S192/Z192)/2</f>
        <v>1.4534610159917372E-17</v>
      </c>
      <c r="AE192" s="35">
        <f>(1-D192)*('Input-Output Sheet 2 '!$I$24*W192*T192/Z192)/2</f>
        <v>5.1141732474915408E-19</v>
      </c>
      <c r="AF192" s="35">
        <f>-(1-D192)*('Input-Output Sheet 2 '!$I$24*W192*U192/Z192)/2</f>
        <v>2.1298030983616707E-4</v>
      </c>
      <c r="AG192" s="35">
        <f>-(1-D192)*(1-E192)*('Input-Output Sheet 2 '!$I$24*W192*V192/Z192)</f>
        <v>1.2739294720237122E-75</v>
      </c>
      <c r="AH192" s="72"/>
      <c r="AI192" s="72">
        <f t="shared" si="69"/>
        <v>-1.6324402404858952E-18</v>
      </c>
      <c r="AJ192" s="72">
        <f t="shared" si="70"/>
        <v>-3.9759535091727962E-75</v>
      </c>
      <c r="AK192" s="72">
        <f t="shared" si="71"/>
        <v>2.0974468416021322E-17</v>
      </c>
      <c r="AL192" s="72">
        <f t="shared" si="72"/>
        <v>7.3776078975295583E-19</v>
      </c>
      <c r="AM192" s="72">
        <f t="shared" si="73"/>
        <v>2.6489304952505402E-4</v>
      </c>
      <c r="AN192" s="72">
        <f t="shared" si="74"/>
        <v>3.9024741808153587E-75</v>
      </c>
    </row>
    <row r="193" spans="1:40" ht="15" customHeight="1" x14ac:dyDescent="0.25">
      <c r="A193" s="35">
        <v>133</v>
      </c>
      <c r="B193" s="35">
        <f t="shared" si="78"/>
        <v>133</v>
      </c>
      <c r="C193" s="69">
        <f t="shared" si="81"/>
        <v>0.23</v>
      </c>
      <c r="D193" s="69">
        <f t="shared" si="81"/>
        <v>0.81021014361028476</v>
      </c>
      <c r="E193" s="69">
        <f t="shared" si="81"/>
        <v>0.53245680163100528</v>
      </c>
      <c r="F193" s="70">
        <f t="shared" si="55"/>
        <v>1774596.7577874926</v>
      </c>
      <c r="G193" s="70">
        <f t="shared" si="56"/>
        <v>1774596.7577874926</v>
      </c>
      <c r="H193" s="70">
        <f t="shared" si="57"/>
        <v>8894920.0892592408</v>
      </c>
      <c r="I193" s="70">
        <f t="shared" si="58"/>
        <v>8894920.0892592408</v>
      </c>
      <c r="J193" s="70">
        <f t="shared" si="59"/>
        <v>1736668.4881568346</v>
      </c>
      <c r="K193" s="70">
        <f t="shared" si="60"/>
        <v>1736668.4881568346</v>
      </c>
      <c r="L193" s="70">
        <f t="shared" si="61"/>
        <v>264881123.48680001</v>
      </c>
      <c r="M193" s="70">
        <f t="shared" si="62"/>
        <v>107048.75240000001</v>
      </c>
      <c r="N193" s="70">
        <f t="shared" si="63"/>
        <v>-29144.398697067194</v>
      </c>
      <c r="O193" s="70">
        <f t="shared" si="64"/>
        <v>598.17795449734285</v>
      </c>
      <c r="P193" s="70">
        <f t="shared" si="65"/>
        <v>904.11952178207821</v>
      </c>
      <c r="Q193" s="70">
        <f t="shared" si="66"/>
        <v>45864.179983493043</v>
      </c>
      <c r="R193" s="70"/>
      <c r="S193" s="69">
        <f>((4/(1+'Input-Output Sheet 2 '!$I$26))*(1-C193*A193)*(D193*EXP(-3*C193*A193)-(E193^2*EXP(-(3*C193+4)*A193))))-((4/(1+'Input-Output Sheet 2 '!$I$26))*(1+C193*A193)*(EXP(-C193*A193)-(D193*E193^2*EXP(-(C193+4)*A193))))+((6*'Input-Output Sheet 2 '!$I$26*C193*A193/(1+'Input-Output Sheet 2 '!$I$26))*(EXP(-C193*A193)+(D193*E193^2*EXP(-(C193+4)*A193))-(D193*EXP(-3*C193*A193))-(E193^2*EXP(-(3*C193+4)*A193))))-(E193*H193*EXP(-(3*C193+2)*A193))-(E193*I193*EXP(-(C193+2)*A193))</f>
        <v>7.9951163154835834E-12</v>
      </c>
      <c r="T193" s="71">
        <f t="shared" si="77"/>
        <v>1.4830164007463308E-12</v>
      </c>
      <c r="U193" s="71">
        <f t="shared" si="79"/>
        <v>-782.68049634685235</v>
      </c>
      <c r="V193" s="71">
        <f t="shared" si="67"/>
        <v>-1.4527142157219585E-69</v>
      </c>
      <c r="W193" s="69">
        <v>1.8489436160000001E-2</v>
      </c>
      <c r="X193" s="35">
        <f t="shared" si="82"/>
        <v>1.6386319727029237E-12</v>
      </c>
      <c r="Y193" s="35">
        <f t="shared" si="68"/>
        <v>-1.4796845891805011E-69</v>
      </c>
      <c r="Z193" s="71">
        <f t="shared" si="80"/>
        <v>-4868.6927863211577</v>
      </c>
      <c r="AA193" s="35"/>
      <c r="AB193" s="72">
        <f>-(1-D193)*('Input-Output Sheet 2 '!$I$24*W193*X193/Z193)</f>
        <v>3.5620257510630419E-19</v>
      </c>
      <c r="AC193" s="72">
        <f>(1-D193)*(1-E193)*'Input-Output Sheet 2 '!$I$24*W193*Y193/Z193</f>
        <v>1.5038569403166518E-76</v>
      </c>
      <c r="AD193" s="35">
        <f>('Input-Output Sheet 2 '!$I$24*W193*S193/Z193)/2</f>
        <v>-4.5786497605337471E-18</v>
      </c>
      <c r="AE193" s="35">
        <f>(1-D193)*('Input-Output Sheet 2 '!$I$24*W193*T193/Z193)/2</f>
        <v>-1.6118758503148527E-19</v>
      </c>
      <c r="AF193" s="35">
        <f>-(1-D193)*('Input-Output Sheet 2 '!$I$24*W193*U193/Z193)/2</f>
        <v>-8.5068768621779172E-5</v>
      </c>
      <c r="AG193" s="35">
        <f>-(1-D193)*(1-E193)*('Input-Output Sheet 2 '!$I$24*W193*V193/Z193)</f>
        <v>-1.4764459747601173E-76</v>
      </c>
      <c r="AH193" s="72"/>
      <c r="AI193" s="72">
        <f t="shared" si="69"/>
        <v>-3.8741519002560228E-19</v>
      </c>
      <c r="AJ193" s="72">
        <f t="shared" si="70"/>
        <v>-5.7368816617259871E-76</v>
      </c>
      <c r="AK193" s="72">
        <f t="shared" si="71"/>
        <v>4.9779801996918125E-18</v>
      </c>
      <c r="AL193" s="72">
        <f t="shared" si="72"/>
        <v>1.7511486985883439E-19</v>
      </c>
      <c r="AM193" s="72">
        <f t="shared" si="73"/>
        <v>6.3955770607193948E-5</v>
      </c>
      <c r="AN193" s="72">
        <f t="shared" si="74"/>
        <v>5.6314243727385018E-76</v>
      </c>
    </row>
    <row r="194" spans="1:40" ht="15" customHeight="1" x14ac:dyDescent="0.25">
      <c r="A194" s="35">
        <v>134</v>
      </c>
      <c r="B194" s="35">
        <f t="shared" si="78"/>
        <v>134</v>
      </c>
      <c r="C194" s="69">
        <f t="shared" si="81"/>
        <v>0.23</v>
      </c>
      <c r="D194" s="69">
        <f t="shared" si="81"/>
        <v>0.81021014361028476</v>
      </c>
      <c r="E194" s="69">
        <f t="shared" si="81"/>
        <v>0.53245680163100528</v>
      </c>
      <c r="F194" s="70">
        <f t="shared" si="55"/>
        <v>1814770.716797227</v>
      </c>
      <c r="G194" s="70">
        <f t="shared" si="56"/>
        <v>1814770.716797227</v>
      </c>
      <c r="H194" s="70">
        <f t="shared" si="57"/>
        <v>9096782.1488417126</v>
      </c>
      <c r="I194" s="70">
        <f t="shared" si="58"/>
        <v>9096782.1488417126</v>
      </c>
      <c r="J194" s="70">
        <f t="shared" si="59"/>
        <v>1776257.6283684019</v>
      </c>
      <c r="K194" s="70">
        <f t="shared" si="60"/>
        <v>1776257.6283684019</v>
      </c>
      <c r="L194" s="70">
        <f t="shared" si="61"/>
        <v>272937127.48000002</v>
      </c>
      <c r="M194" s="70">
        <f t="shared" si="62"/>
        <v>108664.52960000001</v>
      </c>
      <c r="N194" s="70">
        <f t="shared" si="63"/>
        <v>-29589.265669876258</v>
      </c>
      <c r="O194" s="70">
        <f t="shared" si="64"/>
        <v>602.68256382737354</v>
      </c>
      <c r="P194" s="70">
        <f t="shared" si="65"/>
        <v>910.92444364808432</v>
      </c>
      <c r="Q194" s="70">
        <f t="shared" si="66"/>
        <v>46550.05110999287</v>
      </c>
      <c r="R194" s="70"/>
      <c r="S194" s="69">
        <f>((4/(1+'Input-Output Sheet 2 '!$I$26))*(1-C194*A194)*(D194*EXP(-3*C194*A194)-(E194^2*EXP(-(3*C194+4)*A194))))-((4/(1+'Input-Output Sheet 2 '!$I$26))*(1+C194*A194)*(EXP(-C194*A194)-(D194*E194^2*EXP(-(C194+4)*A194))))+((6*'Input-Output Sheet 2 '!$I$26*C194*A194/(1+'Input-Output Sheet 2 '!$I$26))*(EXP(-C194*A194)+(D194*E194^2*EXP(-(C194+4)*A194))-(D194*EXP(-3*C194*A194))-(E194^2*EXP(-(3*C194+4)*A194))))-(E194*H194*EXP(-(3*C194+2)*A194))-(E194*I194*EXP(-(C194+2)*A194))</f>
        <v>6.4002685124967362E-12</v>
      </c>
      <c r="T194" s="71">
        <f t="shared" si="77"/>
        <v>1.187785568199252E-12</v>
      </c>
      <c r="U194" s="71">
        <f t="shared" si="79"/>
        <v>-794.38501071758924</v>
      </c>
      <c r="V194" s="71">
        <f t="shared" si="67"/>
        <v>-4.278497111384809E-70</v>
      </c>
      <c r="W194" s="69">
        <v>6.5843046860000004E-2</v>
      </c>
      <c r="X194" s="35">
        <f t="shared" si="82"/>
        <v>1.3114273691915405E-12</v>
      </c>
      <c r="Y194" s="35">
        <f t="shared" si="68"/>
        <v>-4.3573295111769375E-70</v>
      </c>
      <c r="Z194" s="71">
        <f t="shared" si="80"/>
        <v>-4942.195170970549</v>
      </c>
      <c r="AA194" s="35"/>
      <c r="AB194" s="72">
        <f>-(1-D194)*('Input-Output Sheet 2 '!$I$24*W194*X194/Z194)</f>
        <v>1.0000888949653327E-18</v>
      </c>
      <c r="AC194" s="72">
        <f>(1-D194)*(1-E194)*'Input-Output Sheet 2 '!$I$24*W194*Y194/Z194</f>
        <v>1.5535903277804478E-76</v>
      </c>
      <c r="AD194" s="35">
        <f>('Input-Output Sheet 2 '!$I$24*W194*S194/Z194)/2</f>
        <v>-1.2858477919827662E-17</v>
      </c>
      <c r="AE194" s="35">
        <f>(1-D194)*('Input-Output Sheet 2 '!$I$24*W194*T194/Z194)/2</f>
        <v>-4.5290009354024024E-19</v>
      </c>
      <c r="AF194" s="35">
        <f>-(1-D194)*('Input-Output Sheet 2 '!$I$24*W194*U194/Z194)/2</f>
        <v>-3.0289730343028377E-4</v>
      </c>
      <c r="AG194" s="35">
        <f>-(1-D194)*(1-E194)*('Input-Output Sheet 2 '!$I$24*W194*V194/Z194)</f>
        <v>-1.5254829162297222E-76</v>
      </c>
      <c r="AH194" s="72"/>
      <c r="AI194" s="72">
        <f t="shared" si="69"/>
        <v>6.7814573503581841E-19</v>
      </c>
      <c r="AJ194" s="72">
        <f t="shared" si="70"/>
        <v>1.5287236340485498E-76</v>
      </c>
      <c r="AK194" s="72">
        <f t="shared" si="71"/>
        <v>-8.7185638401807047E-18</v>
      </c>
      <c r="AL194" s="72">
        <f t="shared" si="72"/>
        <v>-3.0704383928586277E-19</v>
      </c>
      <c r="AM194" s="72">
        <f t="shared" si="73"/>
        <v>-1.9398303602603147E-4</v>
      </c>
      <c r="AN194" s="72">
        <f t="shared" si="74"/>
        <v>-1.5009644454949197E-76</v>
      </c>
    </row>
    <row r="195" spans="1:40" ht="15" customHeight="1" x14ac:dyDescent="0.25">
      <c r="A195" s="35">
        <v>135</v>
      </c>
      <c r="B195" s="35">
        <f t="shared" si="78"/>
        <v>135</v>
      </c>
      <c r="C195" s="69">
        <f t="shared" si="81"/>
        <v>0.23</v>
      </c>
      <c r="D195" s="69">
        <f t="shared" si="81"/>
        <v>0.81021014361028476</v>
      </c>
      <c r="E195" s="69">
        <f t="shared" si="81"/>
        <v>0.53245680163100528</v>
      </c>
      <c r="F195" s="70">
        <f t="shared" si="55"/>
        <v>1855546.3965987444</v>
      </c>
      <c r="G195" s="70">
        <f t="shared" si="56"/>
        <v>1855546.3965987444</v>
      </c>
      <c r="H195" s="70">
        <f t="shared" si="57"/>
        <v>9301675.4347501621</v>
      </c>
      <c r="I195" s="70">
        <f t="shared" si="58"/>
        <v>9301675.4347501621</v>
      </c>
      <c r="J195" s="70">
        <f t="shared" si="59"/>
        <v>1816444.0170117586</v>
      </c>
      <c r="K195" s="70">
        <f t="shared" si="60"/>
        <v>1816444.0170117586</v>
      </c>
      <c r="L195" s="70">
        <f t="shared" si="61"/>
        <v>281175513.41000003</v>
      </c>
      <c r="M195" s="70">
        <f t="shared" si="62"/>
        <v>110292.41</v>
      </c>
      <c r="N195" s="70">
        <f t="shared" si="63"/>
        <v>-30037.501943972831</v>
      </c>
      <c r="O195" s="70">
        <f t="shared" si="64"/>
        <v>607.18717315740423</v>
      </c>
      <c r="P195" s="70">
        <f t="shared" si="65"/>
        <v>917.72936551409043</v>
      </c>
      <c r="Q195" s="70">
        <f t="shared" si="66"/>
        <v>47241.012096750201</v>
      </c>
      <c r="R195" s="70"/>
      <c r="S195" s="69">
        <f>((4/(1+'Input-Output Sheet 2 '!$I$26))*(1-C195*A195)*(D195*EXP(-3*C195*A195)-(E195^2*EXP(-(3*C195+4)*A195))))-((4/(1+'Input-Output Sheet 2 '!$I$26))*(1+C195*A195)*(EXP(-C195*A195)-(D195*E195^2*EXP(-(C195+4)*A195))))+((6*'Input-Output Sheet 2 '!$I$26*C195*A195/(1+'Input-Output Sheet 2 '!$I$26))*(EXP(-C195*A195)+(D195*E195^2*EXP(-(C195+4)*A195))-(D195*EXP(-3*C195*A195))-(E195^2*EXP(-(3*C195+4)*A195))))-(E195*H195*EXP(-(3*C195+2)*A195))-(E195*I195*EXP(-(C195+2)*A195))</f>
        <v>5.1232706225549932E-12</v>
      </c>
      <c r="T195" s="71">
        <f t="shared" si="77"/>
        <v>9.5126709319593821E-13</v>
      </c>
      <c r="U195" s="71">
        <f t="shared" si="79"/>
        <v>-806.17638447083584</v>
      </c>
      <c r="V195" s="71">
        <f t="shared" si="67"/>
        <v>-1.2600202206761579E-70</v>
      </c>
      <c r="W195" s="69">
        <v>5.2536628090000002E-2</v>
      </c>
      <c r="X195" s="35">
        <f t="shared" si="82"/>
        <v>1.0495046587583414E-12</v>
      </c>
      <c r="Y195" s="35">
        <f t="shared" si="68"/>
        <v>-1.2830623460161668E-70</v>
      </c>
      <c r="Z195" s="71">
        <f t="shared" si="80"/>
        <v>-5016.2481352802342</v>
      </c>
      <c r="AA195" s="35"/>
      <c r="AB195" s="72">
        <f>-(1-D195)*('Input-Output Sheet 2 '!$I$24*W195*X195/Z195)</f>
        <v>6.2917562507948953E-19</v>
      </c>
      <c r="AC195" s="72">
        <f>(1-D195)*(1-E195)*'Input-Output Sheet 2 '!$I$24*W195*Y195/Z195</f>
        <v>3.596309182231558E-77</v>
      </c>
      <c r="AD195" s="35">
        <f>('Input-Output Sheet 2 '!$I$24*W195*S195/Z195)/2</f>
        <v>-8.091551871289741E-18</v>
      </c>
      <c r="AE195" s="35">
        <f>(1-D195)*('Input-Output Sheet 2 '!$I$24*W195*T195/Z195)/2</f>
        <v>-2.8514121542214004E-19</v>
      </c>
      <c r="AF195" s="35">
        <f>-(1-D195)*('Input-Output Sheet 2 '!$I$24*W195*U195/Z195)/2</f>
        <v>-2.4165044261159158E-4</v>
      </c>
      <c r="AG195" s="35">
        <f>-(1-D195)*(1-E195)*('Input-Output Sheet 2 '!$I$24*W195*V195/Z195)</f>
        <v>-3.5317241624967808E-77</v>
      </c>
      <c r="AH195" s="72"/>
      <c r="AI195" s="72">
        <f t="shared" si="69"/>
        <v>8.146322600224111E-19</v>
      </c>
      <c r="AJ195" s="72">
        <f t="shared" si="70"/>
        <v>9.5661062300180176E-77</v>
      </c>
      <c r="AK195" s="72">
        <f t="shared" si="71"/>
        <v>-1.0475014895558702E-17</v>
      </c>
      <c r="AL195" s="72">
        <f t="shared" si="72"/>
        <v>-3.6902065448119012E-19</v>
      </c>
      <c r="AM195" s="72">
        <f t="shared" si="73"/>
        <v>-2.7227387302093767E-4</v>
      </c>
      <c r="AN195" s="72">
        <f t="shared" si="74"/>
        <v>-9.3932766623970015E-77</v>
      </c>
    </row>
    <row r="196" spans="1:40" ht="15" customHeight="1" x14ac:dyDescent="0.25">
      <c r="A196" s="35">
        <v>136</v>
      </c>
      <c r="B196" s="35">
        <f t="shared" si="78"/>
        <v>136</v>
      </c>
      <c r="C196" s="69">
        <f t="shared" si="81"/>
        <v>0.23</v>
      </c>
      <c r="D196" s="69">
        <f t="shared" si="81"/>
        <v>0.81021014361028476</v>
      </c>
      <c r="E196" s="69">
        <f t="shared" si="81"/>
        <v>0.53245680163100528</v>
      </c>
      <c r="F196" s="70">
        <f t="shared" si="55"/>
        <v>1896928.2695520385</v>
      </c>
      <c r="G196" s="70">
        <f t="shared" si="56"/>
        <v>1896928.2695520385</v>
      </c>
      <c r="H196" s="70">
        <f t="shared" si="57"/>
        <v>9509622.5371017419</v>
      </c>
      <c r="I196" s="70">
        <f t="shared" si="58"/>
        <v>9509622.5371017419</v>
      </c>
      <c r="J196" s="70">
        <f t="shared" si="59"/>
        <v>1857232.1264468997</v>
      </c>
      <c r="K196" s="70">
        <f t="shared" si="60"/>
        <v>1857232.1264468997</v>
      </c>
      <c r="L196" s="70">
        <f t="shared" si="61"/>
        <v>289599013.45600003</v>
      </c>
      <c r="M196" s="70">
        <f t="shared" si="62"/>
        <v>111932.3936</v>
      </c>
      <c r="N196" s="70">
        <f t="shared" si="63"/>
        <v>-30489.107519356905</v>
      </c>
      <c r="O196" s="70">
        <f t="shared" si="64"/>
        <v>611.69178248743481</v>
      </c>
      <c r="P196" s="70">
        <f t="shared" si="65"/>
        <v>924.53428738009654</v>
      </c>
      <c r="Q196" s="70">
        <f t="shared" si="66"/>
        <v>47937.06294376502</v>
      </c>
      <c r="R196" s="70"/>
      <c r="S196" s="69">
        <f>((4/(1+'Input-Output Sheet 2 '!$I$26))*(1-C196*A196)*(D196*EXP(-3*C196*A196)-(E196^2*EXP(-(3*C196+4)*A196))))-((4/(1+'Input-Output Sheet 2 '!$I$26))*(1+C196*A196)*(EXP(-C196*A196)-(D196*E196^2*EXP(-(C196+4)*A196))))+((6*'Input-Output Sheet 2 '!$I$26*C196*A196/(1+'Input-Output Sheet 2 '!$I$26))*(EXP(-C196*A196)+(D196*E196^2*EXP(-(C196+4)*A196))-(D196*EXP(-3*C196*A196))-(E196^2*EXP(-(3*C196+4)*A196))))-(E196*H196*EXP(-(3*C196+2)*A196))-(E196*I196*EXP(-(C196+2)*A196))</f>
        <v>4.1008364898841059E-12</v>
      </c>
      <c r="T196" s="71">
        <f t="shared" si="77"/>
        <v>7.6179773742634806E-13</v>
      </c>
      <c r="U196" s="71">
        <f t="shared" si="79"/>
        <v>-818.05461760659193</v>
      </c>
      <c r="V196" s="71">
        <f t="shared" si="67"/>
        <v>-3.7105592553790275E-71</v>
      </c>
      <c r="W196" s="69">
        <v>-8.7930776030000005E-3</v>
      </c>
      <c r="X196" s="35">
        <f t="shared" si="82"/>
        <v>8.3985078429380175E-13</v>
      </c>
      <c r="Y196" s="35">
        <f t="shared" si="68"/>
        <v>-3.7779096774877944E-71</v>
      </c>
      <c r="Z196" s="71">
        <f t="shared" si="80"/>
        <v>-5090.8516792502141</v>
      </c>
      <c r="AA196" s="35"/>
      <c r="AB196" s="72">
        <f>-(1-D196)*('Input-Output Sheet 2 '!$I$24*W196*X196/Z196)</f>
        <v>-8.3034185198960404E-20</v>
      </c>
      <c r="AC196" s="72">
        <f>(1-D196)*(1-E196)*'Input-Output Sheet 2 '!$I$24*W196*Y196/Z196</f>
        <v>-1.7463372197985284E-78</v>
      </c>
      <c r="AD196" s="35">
        <f>('Input-Output Sheet 2 '!$I$24*W196*S196/Z196)/2</f>
        <v>1.0681303532908746E-18</v>
      </c>
      <c r="AE196" s="35">
        <f>(1-D196)*('Input-Output Sheet 2 '!$I$24*W196*T196/Z196)/2</f>
        <v>3.7658626744509926E-20</v>
      </c>
      <c r="AF196" s="35">
        <f>-(1-D196)*('Input-Output Sheet 2 '!$I$24*W196*U196/Z196)/2</f>
        <v>4.043962325898599E-5</v>
      </c>
      <c r="AG196" s="35">
        <f>-(1-D196)*(1-E196)*('Input-Output Sheet 2 '!$I$24*W196*V196/Z196)</f>
        <v>1.7152045144301209E-78</v>
      </c>
      <c r="AH196" s="72"/>
      <c r="AI196" s="72">
        <f t="shared" si="69"/>
        <v>2.7307071994026458E-19</v>
      </c>
      <c r="AJ196" s="72">
        <f t="shared" si="70"/>
        <v>1.7108377301258526E-77</v>
      </c>
      <c r="AK196" s="72">
        <f t="shared" si="71"/>
        <v>-3.5117107589994332E-18</v>
      </c>
      <c r="AL196" s="72">
        <f t="shared" si="72"/>
        <v>-1.2374129433881506E-19</v>
      </c>
      <c r="AM196" s="72">
        <f t="shared" si="73"/>
        <v>-1.0060540967630279E-4</v>
      </c>
      <c r="AN196" s="72">
        <f t="shared" si="74"/>
        <v>-1.6801018555268844E-77</v>
      </c>
    </row>
    <row r="197" spans="1:40" ht="15" customHeight="1" x14ac:dyDescent="0.25">
      <c r="A197" s="35">
        <v>137</v>
      </c>
      <c r="B197" s="35">
        <f t="shared" si="78"/>
        <v>137</v>
      </c>
      <c r="C197" s="69">
        <f t="shared" si="81"/>
        <v>0.23</v>
      </c>
      <c r="D197" s="69">
        <f t="shared" si="81"/>
        <v>0.81021014361028476</v>
      </c>
      <c r="E197" s="69">
        <f t="shared" si="81"/>
        <v>0.53245680163100528</v>
      </c>
      <c r="F197" s="70">
        <f t="shared" si="55"/>
        <v>1938920.8080171011</v>
      </c>
      <c r="G197" s="70">
        <f t="shared" si="56"/>
        <v>1938920.8080171011</v>
      </c>
      <c r="H197" s="70">
        <f t="shared" si="57"/>
        <v>9720646.0460136067</v>
      </c>
      <c r="I197" s="70">
        <f t="shared" si="58"/>
        <v>9720646.0460136067</v>
      </c>
      <c r="J197" s="70">
        <f t="shared" si="59"/>
        <v>1898626.4290338166</v>
      </c>
      <c r="K197" s="70">
        <f t="shared" si="60"/>
        <v>1898626.4290338166</v>
      </c>
      <c r="L197" s="70">
        <f t="shared" si="61"/>
        <v>298210380.11080003</v>
      </c>
      <c r="M197" s="70">
        <f t="shared" si="62"/>
        <v>113584.48039999999</v>
      </c>
      <c r="N197" s="70">
        <f t="shared" si="63"/>
        <v>-30944.082396028483</v>
      </c>
      <c r="O197" s="70">
        <f t="shared" si="64"/>
        <v>616.1963918174655</v>
      </c>
      <c r="P197" s="70">
        <f t="shared" si="65"/>
        <v>931.33920924610266</v>
      </c>
      <c r="Q197" s="70">
        <f t="shared" si="66"/>
        <v>48638.203651037358</v>
      </c>
      <c r="R197" s="70"/>
      <c r="S197" s="69">
        <f>((4/(1+'Input-Output Sheet 2 '!$I$26))*(1-C197*A197)*(D197*EXP(-3*C197*A197)-(E197^2*EXP(-(3*C197+4)*A197))))-((4/(1+'Input-Output Sheet 2 '!$I$26))*(1+C197*A197)*(EXP(-C197*A197)-(D197*E197^2*EXP(-(C197+4)*A197))))+((6*'Input-Output Sheet 2 '!$I$26*C197*A197/(1+'Input-Output Sheet 2 '!$I$26))*(EXP(-C197*A197)+(D197*E197^2*EXP(-(C197+4)*A197))-(D197*EXP(-3*C197*A197))-(E197^2*EXP(-(3*C197+4)*A197))))-(E197*H197*EXP(-(3*C197+2)*A197))-(E197*I197*EXP(-(C197+2)*A197))</f>
        <v>3.2822678236444362E-12</v>
      </c>
      <c r="T197" s="71">
        <f t="shared" si="77"/>
        <v>6.1002844294898189E-13</v>
      </c>
      <c r="U197" s="71">
        <f t="shared" si="79"/>
        <v>-830.01971012485785</v>
      </c>
      <c r="V197" s="71">
        <f t="shared" si="67"/>
        <v>-1.0926402010716041E-71</v>
      </c>
      <c r="W197" s="69">
        <v>-6.1619130500000001E-2</v>
      </c>
      <c r="X197" s="35">
        <f t="shared" si="82"/>
        <v>6.7204421146294143E-13</v>
      </c>
      <c r="Y197" s="35">
        <f t="shared" si="68"/>
        <v>-1.11232622955767E-71</v>
      </c>
      <c r="Z197" s="71">
        <f t="shared" si="80"/>
        <v>-5166.0058028804897</v>
      </c>
      <c r="AA197" s="35"/>
      <c r="AB197" s="72">
        <f>-(1-D197)*('Input-Output Sheet 2 '!$I$24*W197*X197/Z197)</f>
        <v>-4.5884167361555723E-19</v>
      </c>
      <c r="AC197" s="72">
        <f>(1-D197)*(1-E197)*'Input-Output Sheet 2 '!$I$24*W197*Y197/Z197</f>
        <v>-3.550740487558011E-78</v>
      </c>
      <c r="AD197" s="35">
        <f>('Input-Output Sheet 2 '!$I$24*W197*S197/Z197)/2</f>
        <v>5.9038597631166998E-18</v>
      </c>
      <c r="AE197" s="35">
        <f>(1-D197)*('Input-Output Sheet 2 '!$I$24*W197*T197/Z197)/2</f>
        <v>2.0825004288519059E-19</v>
      </c>
      <c r="AF197" s="35">
        <f>-(1-D197)*('Input-Output Sheet 2 '!$I$24*W197*U197/Z197)/2</f>
        <v>2.833501326486691E-4</v>
      </c>
      <c r="AG197" s="35">
        <f>-(1-D197)*(1-E197)*('Input-Output Sheet 2 '!$I$24*W197*V197/Z197)</f>
        <v>3.4878992306252403E-78</v>
      </c>
      <c r="AH197" s="72"/>
      <c r="AI197" s="72">
        <f t="shared" si="69"/>
        <v>-2.709379294072588E-19</v>
      </c>
      <c r="AJ197" s="72">
        <f t="shared" si="70"/>
        <v>-2.6485388536782698E-78</v>
      </c>
      <c r="AK197" s="72">
        <f t="shared" si="71"/>
        <v>3.4859950582037868E-18</v>
      </c>
      <c r="AL197" s="72">
        <f t="shared" si="72"/>
        <v>1.2295433481485026E-19</v>
      </c>
      <c r="AM197" s="72">
        <f t="shared" si="73"/>
        <v>1.6189487795382755E-4</v>
      </c>
      <c r="AN197" s="72">
        <f t="shared" si="74"/>
        <v>2.6015518725276806E-78</v>
      </c>
    </row>
    <row r="198" spans="1:40" ht="15" customHeight="1" x14ac:dyDescent="0.25">
      <c r="A198" s="35">
        <v>138</v>
      </c>
      <c r="B198" s="35">
        <f t="shared" si="78"/>
        <v>138</v>
      </c>
      <c r="C198" s="69">
        <f t="shared" si="81"/>
        <v>0.23</v>
      </c>
      <c r="D198" s="69">
        <f t="shared" si="81"/>
        <v>0.81021014361028476</v>
      </c>
      <c r="E198" s="69">
        <f t="shared" si="81"/>
        <v>0.53245680163100528</v>
      </c>
      <c r="F198" s="70">
        <f t="shared" si="55"/>
        <v>1981528.4843539251</v>
      </c>
      <c r="G198" s="70">
        <f t="shared" si="56"/>
        <v>1981528.4843539251</v>
      </c>
      <c r="H198" s="70">
        <f t="shared" si="57"/>
        <v>9934768.5516029093</v>
      </c>
      <c r="I198" s="70">
        <f t="shared" si="58"/>
        <v>9934768.5516029093</v>
      </c>
      <c r="J198" s="70">
        <f t="shared" si="59"/>
        <v>1940631.3971325019</v>
      </c>
      <c r="K198" s="70">
        <f t="shared" si="60"/>
        <v>1940631.3971325019</v>
      </c>
      <c r="L198" s="70">
        <f t="shared" si="61"/>
        <v>307012386.18080002</v>
      </c>
      <c r="M198" s="70">
        <f t="shared" si="62"/>
        <v>115248.67039999999</v>
      </c>
      <c r="N198" s="70">
        <f t="shared" si="63"/>
        <v>-31402.42657398757</v>
      </c>
      <c r="O198" s="70">
        <f t="shared" si="64"/>
        <v>620.7010011474963</v>
      </c>
      <c r="P198" s="70">
        <f t="shared" si="65"/>
        <v>938.14413111210888</v>
      </c>
      <c r="Q198" s="70">
        <f t="shared" si="66"/>
        <v>49344.434218567185</v>
      </c>
      <c r="R198" s="70"/>
      <c r="S198" s="69">
        <f>((4/(1+'Input-Output Sheet 2 '!$I$26))*(1-C198*A198)*(D198*EXP(-3*C198*A198)-(E198^2*EXP(-(3*C198+4)*A198))))-((4/(1+'Input-Output Sheet 2 '!$I$26))*(1+C198*A198)*(EXP(-C198*A198)-(D198*E198^2*EXP(-(C198+4)*A198))))+((6*'Input-Output Sheet 2 '!$I$26*C198*A198/(1+'Input-Output Sheet 2 '!$I$26))*(EXP(-C198*A198)+(D198*E198^2*EXP(-(C198+4)*A198))-(D198*EXP(-3*C198*A198))-(E198^2*EXP(-(3*C198+4)*A198))))-(E198*H198*EXP(-(3*C198+2)*A198))-(E198*I198*EXP(-(C198+2)*A198))</f>
        <v>2.6269531476401196E-12</v>
      </c>
      <c r="T198" s="71">
        <f t="shared" si="77"/>
        <v>4.8846573999007527E-13</v>
      </c>
      <c r="U198" s="71">
        <f t="shared" si="79"/>
        <v>-842.07166202563326</v>
      </c>
      <c r="V198" s="71">
        <f t="shared" si="67"/>
        <v>-3.2172979365324714E-72</v>
      </c>
      <c r="W198" s="69">
        <v>-5.7617159440000003E-2</v>
      </c>
      <c r="X198" s="35">
        <f t="shared" si="82"/>
        <v>5.3773935195948436E-13</v>
      </c>
      <c r="Y198" s="35">
        <f t="shared" si="68"/>
        <v>-3.27483873663738E-72</v>
      </c>
      <c r="Z198" s="71">
        <f t="shared" si="80"/>
        <v>-5241.7105061710608</v>
      </c>
      <c r="AA198" s="35"/>
      <c r="AB198" s="72">
        <f>-(1-D198)*('Input-Output Sheet 2 '!$I$24*W198*X198/Z198)</f>
        <v>-3.3834126261436861E-19</v>
      </c>
      <c r="AC198" s="72">
        <f>(1-D198)*(1-E198)*'Input-Output Sheet 2 '!$I$24*W198*Y198/Z198</f>
        <v>-9.6337374994619534E-79</v>
      </c>
      <c r="AD198" s="35">
        <f>('Input-Output Sheet 2 '!$I$24*W198*S198/Z198)/2</f>
        <v>4.3544417014553301E-18</v>
      </c>
      <c r="AE198" s="35">
        <f>(1-D198)*('Input-Output Sheet 2 '!$I$24*W198*T198/Z198)/2</f>
        <v>1.5366935171275689E-19</v>
      </c>
      <c r="AF198" s="35">
        <f>-(1-D198)*('Input-Output Sheet 2 '!$I$24*W198*U198/Z198)/2</f>
        <v>2.6491234861587625E-4</v>
      </c>
      <c r="AG198" s="35">
        <f>-(1-D198)*(1-E198)*('Input-Output Sheet 2 '!$I$24*W198*V198/Z198)</f>
        <v>9.4644671908149734E-79</v>
      </c>
      <c r="AH198" s="72"/>
      <c r="AI198" s="72">
        <f t="shared" si="69"/>
        <v>-3.9859146811496294E-19</v>
      </c>
      <c r="AJ198" s="72">
        <f t="shared" si="70"/>
        <v>-2.2570571187521032E-78</v>
      </c>
      <c r="AK198" s="72">
        <f t="shared" si="71"/>
        <v>5.1291507322860153E-18</v>
      </c>
      <c r="AL198" s="72">
        <f t="shared" si="72"/>
        <v>1.8095969729897375E-19</v>
      </c>
      <c r="AM198" s="72">
        <f t="shared" si="73"/>
        <v>2.7413124063227267E-4</v>
      </c>
      <c r="AN198" s="72">
        <f t="shared" si="74"/>
        <v>2.2171729748533688E-78</v>
      </c>
    </row>
    <row r="199" spans="1:40" ht="15" customHeight="1" x14ac:dyDescent="0.25">
      <c r="A199" s="35">
        <v>139</v>
      </c>
      <c r="B199" s="35">
        <f t="shared" si="78"/>
        <v>139</v>
      </c>
      <c r="C199" s="69">
        <f t="shared" si="81"/>
        <v>0.23</v>
      </c>
      <c r="D199" s="69">
        <f t="shared" si="81"/>
        <v>0.81021014361028476</v>
      </c>
      <c r="E199" s="69">
        <f t="shared" si="81"/>
        <v>0.53245680163100528</v>
      </c>
      <c r="F199" s="70">
        <f t="shared" si="55"/>
        <v>2024755.7709225032</v>
      </c>
      <c r="G199" s="70">
        <f t="shared" si="56"/>
        <v>2024755.7709225032</v>
      </c>
      <c r="H199" s="70">
        <f t="shared" si="57"/>
        <v>10152012.643986801</v>
      </c>
      <c r="I199" s="70">
        <f t="shared" si="58"/>
        <v>10152012.643986801</v>
      </c>
      <c r="J199" s="70">
        <f t="shared" si="59"/>
        <v>1983251.5031029487</v>
      </c>
      <c r="K199" s="70">
        <f t="shared" si="60"/>
        <v>1983251.5031029487</v>
      </c>
      <c r="L199" s="70">
        <f t="shared" si="61"/>
        <v>316007824.78600001</v>
      </c>
      <c r="M199" s="70">
        <f t="shared" si="62"/>
        <v>116924.9636</v>
      </c>
      <c r="N199" s="70">
        <f t="shared" si="63"/>
        <v>-31864.14005323415</v>
      </c>
      <c r="O199" s="70">
        <f t="shared" si="64"/>
        <v>625.20561047752688</v>
      </c>
      <c r="P199" s="70">
        <f t="shared" si="65"/>
        <v>944.94905297811499</v>
      </c>
      <c r="Q199" s="70">
        <f t="shared" si="66"/>
        <v>50055.754646354515</v>
      </c>
      <c r="R199" s="70"/>
      <c r="S199" s="69">
        <f>((4/(1+'Input-Output Sheet 2 '!$I$26))*(1-C199*A199)*(D199*EXP(-3*C199*A199)-(E199^2*EXP(-(3*C199+4)*A199))))-((4/(1+'Input-Output Sheet 2 '!$I$26))*(1+C199*A199)*(EXP(-C199*A199)-(D199*E199^2*EXP(-(C199+4)*A199))))+((6*'Input-Output Sheet 2 '!$I$26*C199*A199/(1+'Input-Output Sheet 2 '!$I$26))*(EXP(-C199*A199)+(D199*E199^2*EXP(-(C199+4)*A199))-(D199*EXP(-3*C199*A199))-(E199^2*EXP(-(3*C199+4)*A199))))-(E199*H199*EXP(-(3*C199+2)*A199))-(E199*I199*EXP(-(C199+2)*A199))</f>
        <v>2.1023630987636099E-12</v>
      </c>
      <c r="T199" s="71">
        <f t="shared" si="77"/>
        <v>3.9110390885979568E-13</v>
      </c>
      <c r="U199" s="71">
        <f t="shared" si="79"/>
        <v>-854.21047330891838</v>
      </c>
      <c r="V199" s="71">
        <f t="shared" si="67"/>
        <v>-9.4728799403803376E-73</v>
      </c>
      <c r="W199" s="69">
        <v>-8.6468661470000003E-4</v>
      </c>
      <c r="X199" s="35">
        <f t="shared" si="82"/>
        <v>4.3025344928620163E-13</v>
      </c>
      <c r="Y199" s="35">
        <f t="shared" si="68"/>
        <v>-9.6410674282251676E-73</v>
      </c>
      <c r="Z199" s="71">
        <f t="shared" si="80"/>
        <v>-5317.9657891219276</v>
      </c>
      <c r="AA199" s="35"/>
      <c r="AB199" s="72">
        <f>-(1-D199)*('Input-Output Sheet 2 '!$I$24*W199*X199/Z199)</f>
        <v>-4.0044409334432335E-21</v>
      </c>
      <c r="AC199" s="72">
        <f>(1-D199)*(1-E199)*'Input-Output Sheet 2 '!$I$24*W199*Y199/Z199</f>
        <v>-4.1953132635445939E-81</v>
      </c>
      <c r="AD199" s="35">
        <f>('Input-Output Sheet 2 '!$I$24*W199*S199/Z199)/2</f>
        <v>5.1549239627747262E-20</v>
      </c>
      <c r="AE199" s="35">
        <f>(1-D199)*('Input-Output Sheet 2 '!$I$24*W199*T199/Z199)/2</f>
        <v>1.8200348009598679E-21</v>
      </c>
      <c r="AF199" s="35">
        <f>-(1-D199)*('Input-Output Sheet 2 '!$I$24*W199*U199/Z199)/2</f>
        <v>3.9751399910553284E-6</v>
      </c>
      <c r="AG199" s="35">
        <f>-(1-D199)*(1-E199)*('Input-Output Sheet 2 '!$I$24*W199*V199/Z199)</f>
        <v>4.1221264298489865E-81</v>
      </c>
      <c r="AH199" s="72"/>
      <c r="AI199" s="72">
        <f t="shared" si="69"/>
        <v>-1.7117285177390591E-19</v>
      </c>
      <c r="AJ199" s="72">
        <f t="shared" si="70"/>
        <v>-4.8378453160486995E-79</v>
      </c>
      <c r="AK199" s="72">
        <f t="shared" si="71"/>
        <v>2.2029954705415387E-18</v>
      </c>
      <c r="AL199" s="72">
        <f t="shared" si="72"/>
        <v>7.774469325685838E-20</v>
      </c>
      <c r="AM199" s="72">
        <f t="shared" si="73"/>
        <v>1.344437443034658E-4</v>
      </c>
      <c r="AN199" s="72">
        <f t="shared" si="74"/>
        <v>4.7528442275567315E-79</v>
      </c>
    </row>
    <row r="200" spans="1:40" ht="15" customHeight="1" x14ac:dyDescent="0.25">
      <c r="A200" s="35">
        <v>140</v>
      </c>
      <c r="B200" s="35">
        <f t="shared" si="78"/>
        <v>140</v>
      </c>
      <c r="C200" s="69">
        <f t="shared" si="81"/>
        <v>0.23</v>
      </c>
      <c r="D200" s="69">
        <f t="shared" si="81"/>
        <v>0.81021014361028476</v>
      </c>
      <c r="E200" s="69">
        <f t="shared" si="81"/>
        <v>0.53245680163100528</v>
      </c>
      <c r="F200" s="70">
        <f t="shared" si="55"/>
        <v>2068607.1400828287</v>
      </c>
      <c r="G200" s="70">
        <f t="shared" si="56"/>
        <v>2068607.1400828287</v>
      </c>
      <c r="H200" s="70">
        <f t="shared" si="57"/>
        <v>10372400.913282435</v>
      </c>
      <c r="I200" s="70">
        <f t="shared" si="58"/>
        <v>10372400.913282435</v>
      </c>
      <c r="J200" s="70">
        <f t="shared" si="59"/>
        <v>2026491.2193051502</v>
      </c>
      <c r="K200" s="70">
        <f t="shared" si="60"/>
        <v>2026491.2193051502</v>
      </c>
      <c r="L200" s="70">
        <f t="shared" si="61"/>
        <v>325199509.36000001</v>
      </c>
      <c r="M200" s="70">
        <f t="shared" si="62"/>
        <v>118613.36</v>
      </c>
      <c r="N200" s="70">
        <f t="shared" si="63"/>
        <v>-32329.222833768239</v>
      </c>
      <c r="O200" s="70">
        <f t="shared" si="64"/>
        <v>629.71021980755756</v>
      </c>
      <c r="P200" s="70">
        <f t="shared" si="65"/>
        <v>951.7539748441211</v>
      </c>
      <c r="Q200" s="70">
        <f t="shared" si="66"/>
        <v>50772.164934399341</v>
      </c>
      <c r="R200" s="70"/>
      <c r="S200" s="69">
        <f>((4/(1+'Input-Output Sheet 2 '!$I$26))*(1-C200*A200)*(D200*EXP(-3*C200*A200)-(E200^2*EXP(-(3*C200+4)*A200))))-((4/(1+'Input-Output Sheet 2 '!$I$26))*(1+C200*A200)*(EXP(-C200*A200)-(D200*E200^2*EXP(-(C200+4)*A200))))+((6*'Input-Output Sheet 2 '!$I$26*C200*A200/(1+'Input-Output Sheet 2 '!$I$26))*(EXP(-C200*A200)+(D200*E200^2*EXP(-(C200+4)*A200))-(D200*EXP(-3*C200*A200))-(E200^2*EXP(-(3*C200+4)*A200))))-(E200*H200*EXP(-(3*C200+2)*A200))-(E200*I200*EXP(-(C200+2)*A200))</f>
        <v>1.6824436936432985E-12</v>
      </c>
      <c r="T200" s="71">
        <f t="shared" si="77"/>
        <v>3.131299622728452E-13</v>
      </c>
      <c r="U200" s="71">
        <f t="shared" si="79"/>
        <v>-866.43614397471299</v>
      </c>
      <c r="V200" s="71">
        <f t="shared" si="67"/>
        <v>-2.7890080771209947E-73</v>
      </c>
      <c r="W200" s="69">
        <v>5.627305279E-2</v>
      </c>
      <c r="X200" s="35">
        <f t="shared" si="82"/>
        <v>3.4423558766418746E-13</v>
      </c>
      <c r="Y200" s="35">
        <f t="shared" si="68"/>
        <v>-2.8381680314768288E-73</v>
      </c>
      <c r="Z200" s="71">
        <f t="shared" si="80"/>
        <v>-5394.7716517330891</v>
      </c>
      <c r="AA200" s="35"/>
      <c r="AB200" s="72">
        <f>-(1-D200)*('Input-Output Sheet 2 '!$I$24*W200*X200/Z200)</f>
        <v>2.0553581534536912E-19</v>
      </c>
      <c r="AC200" s="72">
        <f>(1-D200)*(1-E200)*'Input-Output Sheet 2 '!$I$24*W200*Y200/Z200</f>
        <v>7.9230353045485365E-80</v>
      </c>
      <c r="AD200" s="35">
        <f>('Input-Output Sheet 2 '!$I$24*W200*S200/Z200)/2</f>
        <v>-2.6464841024240705E-18</v>
      </c>
      <c r="AE200" s="35">
        <f>(1-D200)*('Input-Output Sheet 2 '!$I$24*W200*T200/Z200)/2</f>
        <v>-9.3481650955273286E-20</v>
      </c>
      <c r="AF200" s="35">
        <f>-(1-D200)*('Input-Output Sheet 2 '!$I$24*W200*U200/Z200)/2</f>
        <v>-2.5866538161398118E-4</v>
      </c>
      <c r="AG200" s="35">
        <f>-(1-D200)*(1-E200)*('Input-Output Sheet 2 '!$I$24*W200*V200/Z200)</f>
        <v>-7.7858002819524329E-80</v>
      </c>
      <c r="AH200" s="72"/>
      <c r="AI200" s="72">
        <f t="shared" si="69"/>
        <v>1.0076568720596294E-19</v>
      </c>
      <c r="AJ200" s="72">
        <f t="shared" si="70"/>
        <v>3.7517519890970384E-80</v>
      </c>
      <c r="AK200" s="72">
        <f t="shared" si="71"/>
        <v>-1.2974674313981615E-18</v>
      </c>
      <c r="AL200" s="72">
        <f t="shared" si="72"/>
        <v>-4.5830808077156707E-20</v>
      </c>
      <c r="AM200" s="72">
        <f t="shared" si="73"/>
        <v>-1.2734512081146292E-4</v>
      </c>
      <c r="AN200" s="72">
        <f t="shared" si="74"/>
        <v>-3.686793819483767E-80</v>
      </c>
    </row>
    <row r="201" spans="1:40" ht="15" customHeight="1" x14ac:dyDescent="0.25">
      <c r="A201" s="35">
        <v>141</v>
      </c>
      <c r="B201" s="35">
        <f t="shared" si="78"/>
        <v>141</v>
      </c>
      <c r="C201" s="69">
        <f t="shared" si="81"/>
        <v>0.23</v>
      </c>
      <c r="D201" s="69">
        <f t="shared" si="81"/>
        <v>0.81021014361028476</v>
      </c>
      <c r="E201" s="69">
        <f t="shared" si="81"/>
        <v>0.53245680163100528</v>
      </c>
      <c r="F201" s="70">
        <f t="shared" si="55"/>
        <v>2113087.0641948939</v>
      </c>
      <c r="G201" s="70">
        <f t="shared" si="56"/>
        <v>2113087.0641948939</v>
      </c>
      <c r="H201" s="70">
        <f t="shared" si="57"/>
        <v>10595955.949606964</v>
      </c>
      <c r="I201" s="70">
        <f t="shared" si="58"/>
        <v>10595955.949606964</v>
      </c>
      <c r="J201" s="70">
        <f t="shared" si="59"/>
        <v>2070355.0180990985</v>
      </c>
      <c r="K201" s="70">
        <f t="shared" si="60"/>
        <v>2070355.0180990985</v>
      </c>
      <c r="L201" s="70">
        <f t="shared" si="61"/>
        <v>334590273.65000004</v>
      </c>
      <c r="M201" s="70">
        <f t="shared" si="62"/>
        <v>120313.85960000001</v>
      </c>
      <c r="N201" s="70">
        <f t="shared" si="63"/>
        <v>-32797.674915589829</v>
      </c>
      <c r="O201" s="70">
        <f t="shared" si="64"/>
        <v>634.21482913758825</v>
      </c>
      <c r="P201" s="70">
        <f t="shared" si="65"/>
        <v>958.55889671012721</v>
      </c>
      <c r="Q201" s="70">
        <f t="shared" si="66"/>
        <v>51493.665082701671</v>
      </c>
      <c r="R201" s="70"/>
      <c r="S201" s="69">
        <f>((4/(1+'Input-Output Sheet 2 '!$I$26))*(1-C201*A201)*(D201*EXP(-3*C201*A201)-(E201^2*EXP(-(3*C201+4)*A201))))-((4/(1+'Input-Output Sheet 2 '!$I$26))*(1+C201*A201)*(EXP(-C201*A201)-(D201*E201^2*EXP(-(C201+4)*A201))))+((6*'Input-Output Sheet 2 '!$I$26*C201*A201/(1+'Input-Output Sheet 2 '!$I$26))*(EXP(-C201*A201)+(D201*E201^2*EXP(-(C201+4)*A201))-(D201*EXP(-3*C201*A201))-(E201^2*EXP(-(3*C201+4)*A201))))-(E201*H201*EXP(-(3*C201+2)*A201))-(E201*I201*EXP(-(C201+2)*A201))</f>
        <v>1.3463286566721269E-12</v>
      </c>
      <c r="T201" s="71">
        <f t="shared" si="77"/>
        <v>2.5068705259573404E-13</v>
      </c>
      <c r="U201" s="71">
        <f t="shared" si="79"/>
        <v>-878.74867402301732</v>
      </c>
      <c r="V201" s="71">
        <f t="shared" si="67"/>
        <v>-8.2109768684312722E-74</v>
      </c>
      <c r="W201" s="69">
        <v>6.1453236889999999E-2</v>
      </c>
      <c r="X201" s="35">
        <f t="shared" si="82"/>
        <v>2.7540151719603644E-13</v>
      </c>
      <c r="Y201" s="35">
        <f t="shared" si="68"/>
        <v>-8.354667766204671E-74</v>
      </c>
      <c r="Z201" s="71">
        <f t="shared" si="80"/>
        <v>-5472.1280940045463</v>
      </c>
      <c r="AA201" s="35"/>
      <c r="AB201" s="72">
        <f>-(1-D201)*('Input-Output Sheet 2 '!$I$24*W201*X201/Z201)</f>
        <v>1.7703501455431558E-19</v>
      </c>
      <c r="AC201" s="72">
        <f>(1-D201)*(1-E201)*'Input-Output Sheet 2 '!$I$24*W201*Y201/Z201</f>
        <v>2.5109829875998865E-80</v>
      </c>
      <c r="AD201" s="35">
        <f>('Input-Output Sheet 2 '!$I$24*W201*S201/Z201)/2</f>
        <v>-2.2800319856010305E-18</v>
      </c>
      <c r="AE201" s="35">
        <f>(1-D201)*('Input-Output Sheet 2 '!$I$24*W201*T201/Z201)/2</f>
        <v>-8.0573967886446657E-20</v>
      </c>
      <c r="AF201" s="35">
        <f>-(1-D201)*('Input-Output Sheet 2 '!$I$24*W201*U201/Z201)/2</f>
        <v>-2.8244086285209719E-4</v>
      </c>
      <c r="AG201" s="35">
        <f>-(1-D201)*(1-E201)*('Input-Output Sheet 2 '!$I$24*W201*V201/Z201)</f>
        <v>-2.467796901704114E-80</v>
      </c>
      <c r="AH201" s="72"/>
      <c r="AI201" s="72">
        <f t="shared" si="69"/>
        <v>1.9128541494984235E-19</v>
      </c>
      <c r="AJ201" s="72">
        <f t="shared" si="70"/>
        <v>5.2170091460742113E-80</v>
      </c>
      <c r="AK201" s="72">
        <f t="shared" si="71"/>
        <v>-2.4632580440125505E-18</v>
      </c>
      <c r="AL201" s="72">
        <f t="shared" si="72"/>
        <v>-8.7027809420859965E-20</v>
      </c>
      <c r="AM201" s="72">
        <f t="shared" si="73"/>
        <v>-2.7055312223303921E-4</v>
      </c>
      <c r="AN201" s="72">
        <f t="shared" si="74"/>
        <v>-5.1267985918282735E-80</v>
      </c>
    </row>
    <row r="202" spans="1:40" ht="15" customHeight="1" x14ac:dyDescent="0.25">
      <c r="A202" s="35">
        <v>142</v>
      </c>
      <c r="B202" s="35">
        <f t="shared" si="78"/>
        <v>142</v>
      </c>
      <c r="C202" s="69">
        <f t="shared" si="81"/>
        <v>0.23</v>
      </c>
      <c r="D202" s="69">
        <f t="shared" si="81"/>
        <v>0.81021014361028476</v>
      </c>
      <c r="E202" s="69">
        <f t="shared" si="81"/>
        <v>0.53245680163100528</v>
      </c>
      <c r="F202" s="70">
        <f t="shared" si="55"/>
        <v>2158200.0156186908</v>
      </c>
      <c r="G202" s="70">
        <f t="shared" si="56"/>
        <v>2158200.0156186908</v>
      </c>
      <c r="H202" s="70">
        <f t="shared" si="57"/>
        <v>10822700.343077539</v>
      </c>
      <c r="I202" s="70">
        <f t="shared" si="58"/>
        <v>10822700.343077539</v>
      </c>
      <c r="J202" s="70">
        <f t="shared" si="59"/>
        <v>2114847.3718447862</v>
      </c>
      <c r="K202" s="70">
        <f t="shared" si="60"/>
        <v>2114847.3718447862</v>
      </c>
      <c r="L202" s="70">
        <f t="shared" si="61"/>
        <v>344182971.71679997</v>
      </c>
      <c r="M202" s="70">
        <f t="shared" si="62"/>
        <v>122026.4624</v>
      </c>
      <c r="N202" s="70">
        <f t="shared" si="63"/>
        <v>-33269.496298698912</v>
      </c>
      <c r="O202" s="70">
        <f t="shared" si="64"/>
        <v>638.71943846761894</v>
      </c>
      <c r="P202" s="70">
        <f t="shared" si="65"/>
        <v>965.36381857613333</v>
      </c>
      <c r="Q202" s="70">
        <f t="shared" si="66"/>
        <v>52220.255091261504</v>
      </c>
      <c r="R202" s="70"/>
      <c r="S202" s="69">
        <f>((4/(1+'Input-Output Sheet 2 '!$I$26))*(1-C202*A202)*(D202*EXP(-3*C202*A202)-(E202^2*EXP(-(3*C202+4)*A202))))-((4/(1+'Input-Output Sheet 2 '!$I$26))*(1+C202*A202)*(EXP(-C202*A202)-(D202*E202^2*EXP(-(C202+4)*A202))))+((6*'Input-Output Sheet 2 '!$I$26*C202*A202/(1+'Input-Output Sheet 2 '!$I$26))*(EXP(-C202*A202)+(D202*E202^2*EXP(-(C202+4)*A202))-(D202*EXP(-3*C202*A202))-(E202^2*EXP(-(3*C202+4)*A202))))-(E202*H202*EXP(-(3*C202+2)*A202))-(E202*I202*EXP(-(C202+2)*A202))</f>
        <v>1.0773075271950717E-12</v>
      </c>
      <c r="T202" s="71">
        <f t="shared" si="77"/>
        <v>2.0068474989861337E-13</v>
      </c>
      <c r="U202" s="71">
        <f t="shared" si="79"/>
        <v>-891.14806345383124</v>
      </c>
      <c r="V202" s="71">
        <f t="shared" si="67"/>
        <v>-2.4172275051404923E-74</v>
      </c>
      <c r="W202" s="69">
        <v>1.029899957E-2</v>
      </c>
      <c r="X202" s="35">
        <f t="shared" si="82"/>
        <v>2.2032122249143269E-13</v>
      </c>
      <c r="Y202" s="35">
        <f t="shared" si="68"/>
        <v>-2.4592272880399565E-74</v>
      </c>
      <c r="Z202" s="71">
        <f t="shared" si="80"/>
        <v>-5550.0351159362972</v>
      </c>
      <c r="AA202" s="35"/>
      <c r="AB202" s="72">
        <f>-(1-D202)*('Input-Output Sheet 2 '!$I$24*W202*X202/Z202)</f>
        <v>2.340237725668292E-20</v>
      </c>
      <c r="AC202" s="72">
        <f>(1-D202)*(1-E202)*'Input-Output Sheet 2 '!$I$24*W202*Y202/Z202</f>
        <v>1.2213047776734643E-81</v>
      </c>
      <c r="AD202" s="35">
        <f>('Input-Output Sheet 2 '!$I$24*W202*S202/Z202)/2</f>
        <v>-3.0146739268444793E-19</v>
      </c>
      <c r="AE202" s="35">
        <f>(1-D202)*('Input-Output Sheet 2 '!$I$24*W202*T202/Z202)/2</f>
        <v>-1.0658301941323505E-20</v>
      </c>
      <c r="AF202" s="35">
        <f>-(1-D202)*('Input-Output Sheet 2 '!$I$24*W202*U202/Z202)/2</f>
        <v>-4.7328584456542589E-5</v>
      </c>
      <c r="AG202" s="35">
        <f>-(1-D202)*(1-E202)*('Input-Output Sheet 2 '!$I$24*W202*V202/Z202)</f>
        <v>-1.2004467887572604E-81</v>
      </c>
      <c r="AH202" s="72"/>
      <c r="AI202" s="72">
        <f t="shared" si="69"/>
        <v>1.0021869590549925E-19</v>
      </c>
      <c r="AJ202" s="72">
        <f t="shared" si="70"/>
        <v>1.3165567326836165E-80</v>
      </c>
      <c r="AK202" s="72">
        <f t="shared" si="71"/>
        <v>-1.2907496891427392E-18</v>
      </c>
      <c r="AL202" s="72">
        <f t="shared" si="72"/>
        <v>-4.5616134913885081E-20</v>
      </c>
      <c r="AM202" s="72">
        <f t="shared" si="73"/>
        <v>-1.6488472365431989E-4</v>
      </c>
      <c r="AN202" s="72">
        <f t="shared" si="74"/>
        <v>-1.2939207902899199E-80</v>
      </c>
    </row>
    <row r="203" spans="1:40" ht="15" customHeight="1" x14ac:dyDescent="0.25">
      <c r="A203" s="35">
        <v>143</v>
      </c>
      <c r="B203" s="35">
        <f t="shared" si="78"/>
        <v>143</v>
      </c>
      <c r="C203" s="69">
        <f t="shared" si="81"/>
        <v>0.23</v>
      </c>
      <c r="D203" s="69">
        <f t="shared" si="81"/>
        <v>0.81021014361028476</v>
      </c>
      <c r="E203" s="69">
        <f t="shared" si="81"/>
        <v>0.53245680163100528</v>
      </c>
      <c r="F203" s="70">
        <f t="shared" si="55"/>
        <v>2203950.4667142136</v>
      </c>
      <c r="G203" s="70">
        <f t="shared" si="56"/>
        <v>2203950.4667142136</v>
      </c>
      <c r="H203" s="70">
        <f t="shared" si="57"/>
        <v>11052656.683811316</v>
      </c>
      <c r="I203" s="70">
        <f t="shared" si="58"/>
        <v>11052656.683811316</v>
      </c>
      <c r="J203" s="70">
        <f t="shared" si="59"/>
        <v>2159972.752902207</v>
      </c>
      <c r="K203" s="70">
        <f t="shared" si="60"/>
        <v>2159972.752902207</v>
      </c>
      <c r="L203" s="70">
        <f t="shared" si="61"/>
        <v>353980477.93480003</v>
      </c>
      <c r="M203" s="70">
        <f t="shared" si="62"/>
        <v>123751.16840000001</v>
      </c>
      <c r="N203" s="70">
        <f t="shared" si="63"/>
        <v>-33744.686983095511</v>
      </c>
      <c r="O203" s="70">
        <f t="shared" si="64"/>
        <v>643.22404779764963</v>
      </c>
      <c r="P203" s="70">
        <f t="shared" si="65"/>
        <v>972.16874044213955</v>
      </c>
      <c r="Q203" s="70">
        <f t="shared" si="66"/>
        <v>52951.934960078834</v>
      </c>
      <c r="R203" s="70"/>
      <c r="S203" s="69">
        <f>((4/(1+'Input-Output Sheet 2 '!$I$26))*(1-C203*A203)*(D203*EXP(-3*C203*A203)-(E203^2*EXP(-(3*C203+4)*A203))))-((4/(1+'Input-Output Sheet 2 '!$I$26))*(1+C203*A203)*(EXP(-C203*A203)-(D203*E203^2*EXP(-(C203+4)*A203))))+((6*'Input-Output Sheet 2 '!$I$26*C203*A203/(1+'Input-Output Sheet 2 '!$I$26))*(EXP(-C203*A203)+(D203*E203^2*EXP(-(C203+4)*A203))-(D203*EXP(-3*C203*A203))-(E203^2*EXP(-(3*C203+4)*A203))))-(E203*H203*EXP(-(3*C203+2)*A203))-(E203*I203*EXP(-(C203+2)*A203))</f>
        <v>8.6199879873810101E-13</v>
      </c>
      <c r="T203" s="71">
        <f t="shared" si="77"/>
        <v>1.6064691816483138E-13</v>
      </c>
      <c r="U203" s="71">
        <f t="shared" si="79"/>
        <v>-903.63431226715488</v>
      </c>
      <c r="V203" s="71">
        <f t="shared" si="67"/>
        <v>-7.1157091048894005E-75</v>
      </c>
      <c r="W203" s="69">
        <v>-4.9931489289999999E-2</v>
      </c>
      <c r="X203" s="35">
        <f t="shared" si="82"/>
        <v>1.7624875547446216E-13</v>
      </c>
      <c r="Y203" s="35">
        <f t="shared" si="68"/>
        <v>-7.2384713529466109E-75</v>
      </c>
      <c r="Z203" s="71">
        <f t="shared" si="80"/>
        <v>-5628.4927175283437</v>
      </c>
      <c r="AA203" s="35"/>
      <c r="AB203" s="72">
        <f>-(1-D203)*('Input-Output Sheet 2 '!$I$24*W203*X203/Z203)</f>
        <v>-8.9497891687465957E-20</v>
      </c>
      <c r="AC203" s="72">
        <f>(1-D203)*(1-E203)*'Input-Output Sheet 2 '!$I$24*W203*Y203/Z203</f>
        <v>-1.7185230005858132E-81</v>
      </c>
      <c r="AD203" s="35">
        <f>('Input-Output Sheet 2 '!$I$24*W203*S203/Z203)/2</f>
        <v>1.153162240912985E-18</v>
      </c>
      <c r="AE203" s="35">
        <f>(1-D203)*('Input-Output Sheet 2 '!$I$24*W203*T203/Z203)/2</f>
        <v>4.0787693629770188E-20</v>
      </c>
      <c r="AF203" s="35">
        <f>-(1-D203)*('Input-Output Sheet 2 '!$I$24*W203*U203/Z203)/2</f>
        <v>2.2942960813156463E-4</v>
      </c>
      <c r="AG203" s="35">
        <f>-(1-D203)*(1-E203)*('Input-Output Sheet 2 '!$I$24*W203*V203/Z203)</f>
        <v>1.6893773790031492E-81</v>
      </c>
      <c r="AH203" s="72"/>
      <c r="AI203" s="72">
        <f t="shared" si="69"/>
        <v>-3.3047757215391518E-20</v>
      </c>
      <c r="AJ203" s="72">
        <f t="shared" si="70"/>
        <v>-2.4860911145617446E-82</v>
      </c>
      <c r="AK203" s="72">
        <f t="shared" si="71"/>
        <v>4.2584742411426855E-19</v>
      </c>
      <c r="AL203" s="72">
        <f t="shared" si="72"/>
        <v>1.5064695844223342E-20</v>
      </c>
      <c r="AM203" s="72">
        <f t="shared" si="73"/>
        <v>9.1050511837511018E-5</v>
      </c>
      <c r="AN203" s="72">
        <f t="shared" si="74"/>
        <v>2.4446529512294439E-82</v>
      </c>
    </row>
    <row r="204" spans="1:40" ht="15" customHeight="1" x14ac:dyDescent="0.25">
      <c r="A204" s="35">
        <v>144</v>
      </c>
      <c r="B204" s="35">
        <f t="shared" si="78"/>
        <v>144</v>
      </c>
      <c r="C204" s="69">
        <f t="shared" si="81"/>
        <v>0.23</v>
      </c>
      <c r="D204" s="69">
        <f t="shared" si="81"/>
        <v>0.81021014361028476</v>
      </c>
      <c r="E204" s="69">
        <f t="shared" si="81"/>
        <v>0.53245680163100528</v>
      </c>
      <c r="F204" s="70">
        <f t="shared" si="55"/>
        <v>2250342.8898414546</v>
      </c>
      <c r="G204" s="70">
        <f t="shared" si="56"/>
        <v>2250342.8898414546</v>
      </c>
      <c r="H204" s="70">
        <f t="shared" si="57"/>
        <v>11285847.561925447</v>
      </c>
      <c r="I204" s="70">
        <f t="shared" si="58"/>
        <v>11285847.561925447</v>
      </c>
      <c r="J204" s="70">
        <f t="shared" si="59"/>
        <v>2205735.6336313523</v>
      </c>
      <c r="K204" s="70">
        <f t="shared" si="60"/>
        <v>2205735.6336313523</v>
      </c>
      <c r="L204" s="70">
        <f t="shared" si="61"/>
        <v>363985686.99200004</v>
      </c>
      <c r="M204" s="70">
        <f t="shared" si="62"/>
        <v>125487.97760000001</v>
      </c>
      <c r="N204" s="70">
        <f t="shared" si="63"/>
        <v>-34223.246968779604</v>
      </c>
      <c r="O204" s="70">
        <f t="shared" si="64"/>
        <v>647.72865712768032</v>
      </c>
      <c r="P204" s="70">
        <f t="shared" si="65"/>
        <v>978.97366230814566</v>
      </c>
      <c r="Q204" s="70">
        <f t="shared" si="66"/>
        <v>53688.704689153667</v>
      </c>
      <c r="R204" s="70"/>
      <c r="S204" s="69">
        <f>((4/(1+'Input-Output Sheet 2 '!$I$26))*(1-C204*A204)*(D204*EXP(-3*C204*A204)-(E204^2*EXP(-(3*C204+4)*A204))))-((4/(1+'Input-Output Sheet 2 '!$I$26))*(1+C204*A204)*(EXP(-C204*A204)-(D204*E204^2*EXP(-(C204+4)*A204))))+((6*'Input-Output Sheet 2 '!$I$26*C204*A204/(1+'Input-Output Sheet 2 '!$I$26))*(EXP(-C204*A204)+(D204*E204^2*EXP(-(C204+4)*A204))-(D204*EXP(-3*C204*A204))-(E204^2*EXP(-(3*C204+4)*A204))))-(E204*H204*EXP(-(3*C204+2)*A204))-(E204*I204*EXP(-(C204+2)*A204))</f>
        <v>6.896873987300979E-13</v>
      </c>
      <c r="T204" s="71">
        <f t="shared" si="77"/>
        <v>1.2858974872748031E-13</v>
      </c>
      <c r="U204" s="71">
        <f t="shared" si="79"/>
        <v>-916.20742046298801</v>
      </c>
      <c r="V204" s="71">
        <f t="shared" si="67"/>
        <v>-2.0945807788051265E-75</v>
      </c>
      <c r="W204" s="69">
        <v>-6.3997284239999994E-2</v>
      </c>
      <c r="X204" s="35">
        <f t="shared" si="82"/>
        <v>1.4098593273077213E-13</v>
      </c>
      <c r="Y204" s="35">
        <f t="shared" si="68"/>
        <v>-2.1304632727316649E-75</v>
      </c>
      <c r="Z204" s="71">
        <f t="shared" si="80"/>
        <v>-5707.500898780685</v>
      </c>
      <c r="AA204" s="35"/>
      <c r="AB204" s="72">
        <f>-(1-D204)*('Input-Output Sheet 2 '!$I$24*W204*X204/Z204)</f>
        <v>-9.0488975769680799E-20</v>
      </c>
      <c r="AC204" s="72">
        <f>(1-D204)*(1-E204)*'Input-Output Sheet 2 '!$I$24*W204*Y204/Z204</f>
        <v>-6.3931616533606713E-82</v>
      </c>
      <c r="AD204" s="35">
        <f>('Input-Output Sheet 2 '!$I$24*W204*S204/Z204)/2</f>
        <v>1.1661896666206425E-18</v>
      </c>
      <c r="AE204" s="35">
        <f>(1-D204)*('Input-Output Sheet 2 '!$I$24*W204*T204/Z204)/2</f>
        <v>4.1266367613605897E-20</v>
      </c>
      <c r="AF204" s="35">
        <f>-(1-D204)*('Input-Output Sheet 2 '!$I$24*W204*U204/Z204)/2</f>
        <v>2.9402462169256385E-4</v>
      </c>
      <c r="AG204" s="35">
        <f>-(1-D204)*(1-E204)*('Input-Output Sheet 2 '!$I$24*W204*V204/Z204)</f>
        <v>6.285484329309008E-82</v>
      </c>
      <c r="AH204" s="72"/>
      <c r="AI204" s="72">
        <f t="shared" si="69"/>
        <v>-8.9993433728573378E-20</v>
      </c>
      <c r="AJ204" s="72">
        <f t="shared" si="70"/>
        <v>-1.1789195829609401E-81</v>
      </c>
      <c r="AK204" s="72">
        <f t="shared" si="71"/>
        <v>1.1596759537668137E-18</v>
      </c>
      <c r="AL204" s="72">
        <f t="shared" si="72"/>
        <v>4.1027030621688043E-20</v>
      </c>
      <c r="AM204" s="72">
        <f t="shared" si="73"/>
        <v>2.6172711491206425E-4</v>
      </c>
      <c r="AN204" s="72">
        <f t="shared" si="74"/>
        <v>1.1589629059670249E-81</v>
      </c>
    </row>
    <row r="205" spans="1:40" ht="15" customHeight="1" x14ac:dyDescent="0.25">
      <c r="A205" s="35">
        <v>145</v>
      </c>
      <c r="B205" s="35">
        <f t="shared" si="78"/>
        <v>145</v>
      </c>
      <c r="C205" s="69">
        <f t="shared" si="81"/>
        <v>0.23</v>
      </c>
      <c r="D205" s="69">
        <f t="shared" si="81"/>
        <v>0.81021014361028476</v>
      </c>
      <c r="E205" s="69">
        <f t="shared" si="81"/>
        <v>0.53245680163100528</v>
      </c>
      <c r="F205" s="70">
        <f t="shared" si="55"/>
        <v>2297381.7573604053</v>
      </c>
      <c r="G205" s="70">
        <f t="shared" si="56"/>
        <v>2297381.7573604053</v>
      </c>
      <c r="H205" s="70">
        <f t="shared" si="57"/>
        <v>11522295.56753708</v>
      </c>
      <c r="I205" s="70">
        <f t="shared" si="58"/>
        <v>11522295.56753708</v>
      </c>
      <c r="J205" s="70">
        <f t="shared" si="59"/>
        <v>2252140.4863922158</v>
      </c>
      <c r="K205" s="70">
        <f t="shared" si="60"/>
        <v>2252140.4863922158</v>
      </c>
      <c r="L205" s="70">
        <f t="shared" si="61"/>
        <v>374201513.88999999</v>
      </c>
      <c r="M205" s="70">
        <f t="shared" si="62"/>
        <v>127236.89</v>
      </c>
      <c r="N205" s="70">
        <f t="shared" si="63"/>
        <v>-34705.176255751212</v>
      </c>
      <c r="O205" s="70">
        <f t="shared" si="64"/>
        <v>652.23326645771101</v>
      </c>
      <c r="P205" s="70">
        <f t="shared" si="65"/>
        <v>985.77858417415177</v>
      </c>
      <c r="Q205" s="70">
        <f t="shared" si="66"/>
        <v>54430.564278486003</v>
      </c>
      <c r="R205" s="70"/>
      <c r="S205" s="69">
        <f>((4/(1+'Input-Output Sheet 2 '!$I$26))*(1-C205*A205)*(D205*EXP(-3*C205*A205)-(E205^2*EXP(-(3*C205+4)*A205))))-((4/(1+'Input-Output Sheet 2 '!$I$26))*(1+C205*A205)*(EXP(-C205*A205)-(D205*E205^2*EXP(-(C205+4)*A205))))+((6*'Input-Output Sheet 2 '!$I$26*C205*A205/(1+'Input-Output Sheet 2 '!$I$26))*(EXP(-C205*A205)+(D205*E205^2*EXP(-(C205+4)*A205))-(D205*EXP(-3*C205*A205))-(E205^2*EXP(-(3*C205+4)*A205))))-(E205*H205*EXP(-(3*C205+2)*A205))-(E205*I205*EXP(-(C205+2)*A205))</f>
        <v>5.5179388293838058E-13</v>
      </c>
      <c r="T205" s="71">
        <f t="shared" si="77"/>
        <v>1.0292398046434003E-13</v>
      </c>
      <c r="U205" s="71">
        <f t="shared" si="79"/>
        <v>-928.86738804133086</v>
      </c>
      <c r="V205" s="71">
        <f t="shared" si="67"/>
        <v>-6.1653057152153512E-76</v>
      </c>
      <c r="W205" s="69">
        <v>-1.9332883719999999E-2</v>
      </c>
      <c r="X205" s="35">
        <f t="shared" si="82"/>
        <v>1.127731651977697E-13</v>
      </c>
      <c r="Y205" s="35">
        <f t="shared" si="68"/>
        <v>-6.2701875816494082E-76</v>
      </c>
      <c r="Z205" s="71">
        <f t="shared" si="80"/>
        <v>-5787.0596596933219</v>
      </c>
      <c r="AA205" s="35"/>
      <c r="AB205" s="72">
        <f>-(1-D205)*('Input-Output Sheet 2 '!$I$24*W205*X205/Z205)</f>
        <v>-2.1564966286677794E-20</v>
      </c>
      <c r="AC205" s="72">
        <f>(1-D205)*(1-E205)*'Input-Output Sheet 2 '!$I$24*W205*Y205/Z205</f>
        <v>-5.6058992799639767E-83</v>
      </c>
      <c r="AD205" s="35">
        <f>('Input-Output Sheet 2 '!$I$24*W205*S205/Z205)/2</f>
        <v>2.7798214544491246E-19</v>
      </c>
      <c r="AE205" s="35">
        <f>(1-D205)*('Input-Output Sheet 2 '!$I$24*W205*T205/Z205)/2</f>
        <v>9.8407815587678157E-21</v>
      </c>
      <c r="AF205" s="35">
        <f>-(1-D205)*('Input-Output Sheet 2 '!$I$24*W205*U205/Z205)/2</f>
        <v>8.8810994498458545E-5</v>
      </c>
      <c r="AG205" s="35">
        <f>-(1-D205)*(1-E205)*('Input-Output Sheet 2 '!$I$24*W205*V205/Z205)</f>
        <v>5.512129010435726E-83</v>
      </c>
      <c r="AH205" s="72"/>
      <c r="AI205" s="72">
        <f t="shared" si="69"/>
        <v>-5.6026971028179301E-20</v>
      </c>
      <c r="AJ205" s="72">
        <f t="shared" si="70"/>
        <v>-3.4768757906785346E-82</v>
      </c>
      <c r="AK205" s="72">
        <f t="shared" si="71"/>
        <v>7.2208590603277743E-19</v>
      </c>
      <c r="AL205" s="72">
        <f t="shared" si="72"/>
        <v>2.5553574586186856E-20</v>
      </c>
      <c r="AM205" s="72">
        <f t="shared" si="73"/>
        <v>1.914178080955112E-4</v>
      </c>
      <c r="AN205" s="72">
        <f t="shared" si="74"/>
        <v>3.4183486151762905E-82</v>
      </c>
    </row>
    <row r="206" spans="1:40" ht="15" customHeight="1" x14ac:dyDescent="0.25">
      <c r="A206" s="35">
        <v>146</v>
      </c>
      <c r="B206" s="35">
        <f t="shared" si="78"/>
        <v>146</v>
      </c>
      <c r="C206" s="69">
        <f t="shared" ref="C206:E215" si="83">C205</f>
        <v>0.23</v>
      </c>
      <c r="D206" s="69">
        <f t="shared" si="83"/>
        <v>0.81021014361028476</v>
      </c>
      <c r="E206" s="69">
        <f t="shared" si="83"/>
        <v>0.53245680163100528</v>
      </c>
      <c r="F206" s="70">
        <f t="shared" si="55"/>
        <v>2345071.5416310597</v>
      </c>
      <c r="G206" s="70">
        <f t="shared" si="56"/>
        <v>2345071.5416310597</v>
      </c>
      <c r="H206" s="70">
        <f t="shared" si="57"/>
        <v>11762023.290763373</v>
      </c>
      <c r="I206" s="70">
        <f t="shared" si="58"/>
        <v>11762023.290763373</v>
      </c>
      <c r="J206" s="70">
        <f t="shared" si="59"/>
        <v>2299191.7835447895</v>
      </c>
      <c r="K206" s="70">
        <f t="shared" si="60"/>
        <v>2299191.7835447895</v>
      </c>
      <c r="L206" s="70">
        <f t="shared" si="61"/>
        <v>384630893.94400001</v>
      </c>
      <c r="M206" s="70">
        <f t="shared" si="62"/>
        <v>128997.9056</v>
      </c>
      <c r="N206" s="70">
        <f t="shared" si="63"/>
        <v>-35190.474844010307</v>
      </c>
      <c r="O206" s="70">
        <f t="shared" si="64"/>
        <v>656.73787578774159</v>
      </c>
      <c r="P206" s="70">
        <f t="shared" si="65"/>
        <v>992.58350604015789</v>
      </c>
      <c r="Q206" s="70">
        <f t="shared" si="66"/>
        <v>55177.513728075835</v>
      </c>
      <c r="R206" s="70"/>
      <c r="S206" s="69">
        <f>((4/(1+'Input-Output Sheet 2 '!$I$26))*(1-C206*A206)*(D206*EXP(-3*C206*A206)-(E206^2*EXP(-(3*C206+4)*A206))))-((4/(1+'Input-Output Sheet 2 '!$I$26))*(1+C206*A206)*(EXP(-C206*A206)-(D206*E206^2*EXP(-(C206+4)*A206))))+((6*'Input-Output Sheet 2 '!$I$26*C206*A206/(1+'Input-Output Sheet 2 '!$I$26))*(EXP(-C206*A206)+(D206*E206^2*EXP(-(C206+4)*A206))-(D206*EXP(-3*C206*A206))-(E206^2*EXP(-(3*C206+4)*A206))))-(E206*H206*EXP(-(3*C206+2)*A206))-(E206*I206*EXP(-(C206+2)*A206))</f>
        <v>4.4144918797014402E-13</v>
      </c>
      <c r="T206" s="71">
        <f t="shared" si="77"/>
        <v>8.2376516613126343E-14</v>
      </c>
      <c r="U206" s="71">
        <f t="shared" si="79"/>
        <v>-941.6142150021833</v>
      </c>
      <c r="V206" s="71">
        <f t="shared" si="67"/>
        <v>-1.8146421380385638E-76</v>
      </c>
      <c r="W206" s="69">
        <v>4.2737316970000001E-2</v>
      </c>
      <c r="X206" s="35">
        <f t="shared" si="82"/>
        <v>9.0202024841099083E-14</v>
      </c>
      <c r="Y206" s="35">
        <f t="shared" si="68"/>
        <v>-1.8452983291305545E-76</v>
      </c>
      <c r="Z206" s="71">
        <f t="shared" si="80"/>
        <v>-5867.1690002662526</v>
      </c>
      <c r="AA206" s="35"/>
      <c r="AB206" s="72">
        <f>-(1-D206)*('Input-Output Sheet 2 '!$I$24*W206*X206/Z206)</f>
        <v>3.7609648704174105E-20</v>
      </c>
      <c r="AC206" s="72">
        <f>(1-D206)*(1-E206)*'Input-Output Sheet 2 '!$I$24*W206*Y206/Z206</f>
        <v>3.5972558057805526E-83</v>
      </c>
      <c r="AD206" s="35">
        <f>('Input-Output Sheet 2 '!$I$24*W206*S206/Z206)/2</f>
        <v>-4.8490953027485808E-19</v>
      </c>
      <c r="AE206" s="35">
        <f>(1-D206)*('Input-Output Sheet 2 '!$I$24*W206*T206/Z206)/2</f>
        <v>-1.7173405235364636E-20</v>
      </c>
      <c r="AF206" s="35">
        <f>-(1-D206)*('Input-Output Sheet 2 '!$I$24*W206*U206/Z206)/2</f>
        <v>-1.9630257692925462E-4</v>
      </c>
      <c r="AG206" s="35">
        <f>-(1-D206)*(1-E206)*('Input-Output Sheet 2 '!$I$24*W206*V206/Z206)</f>
        <v>-3.5374941078220748E-83</v>
      </c>
      <c r="AH206" s="72"/>
      <c r="AI206" s="72">
        <f t="shared" si="69"/>
        <v>8.0223412087481554E-21</v>
      </c>
      <c r="AJ206" s="72">
        <f t="shared" si="70"/>
        <v>-1.0043217370917121E-83</v>
      </c>
      <c r="AK206" s="72">
        <f t="shared" si="71"/>
        <v>-1.0346369241497281E-19</v>
      </c>
      <c r="AL206" s="72">
        <f t="shared" si="72"/>
        <v>-3.6663118382984099E-21</v>
      </c>
      <c r="AM206" s="72">
        <f t="shared" si="73"/>
        <v>-5.3745791215398037E-5</v>
      </c>
      <c r="AN206" s="72">
        <f t="shared" si="74"/>
        <v>9.8731745130682561E-84</v>
      </c>
    </row>
    <row r="207" spans="1:40" ht="15" customHeight="1" x14ac:dyDescent="0.25">
      <c r="A207" s="35">
        <v>147</v>
      </c>
      <c r="B207" s="35">
        <f t="shared" si="78"/>
        <v>147</v>
      </c>
      <c r="C207" s="69">
        <f t="shared" si="83"/>
        <v>0.23</v>
      </c>
      <c r="D207" s="69">
        <f t="shared" si="83"/>
        <v>0.81021014361028476</v>
      </c>
      <c r="E207" s="69">
        <f t="shared" si="83"/>
        <v>0.53245680163100528</v>
      </c>
      <c r="F207" s="70">
        <f t="shared" si="55"/>
        <v>2393416.7150134104</v>
      </c>
      <c r="G207" s="70">
        <f t="shared" si="56"/>
        <v>2393416.7150134104</v>
      </c>
      <c r="H207" s="70">
        <f t="shared" si="57"/>
        <v>12005053.321721479</v>
      </c>
      <c r="I207" s="70">
        <f t="shared" si="58"/>
        <v>12005053.321721479</v>
      </c>
      <c r="J207" s="70">
        <f t="shared" si="59"/>
        <v>2346893.9974490674</v>
      </c>
      <c r="K207" s="70">
        <f t="shared" si="60"/>
        <v>2346893.9974490674</v>
      </c>
      <c r="L207" s="70">
        <f t="shared" si="61"/>
        <v>395276782.78280002</v>
      </c>
      <c r="M207" s="70">
        <f t="shared" si="62"/>
        <v>130771.02439999999</v>
      </c>
      <c r="N207" s="70">
        <f t="shared" si="63"/>
        <v>-35679.142733556917</v>
      </c>
      <c r="O207" s="70">
        <f t="shared" si="64"/>
        <v>661.24248511777228</v>
      </c>
      <c r="P207" s="70">
        <f t="shared" si="65"/>
        <v>999.388427906164</v>
      </c>
      <c r="Q207" s="70">
        <f t="shared" si="66"/>
        <v>55929.553037923164</v>
      </c>
      <c r="R207" s="70"/>
      <c r="S207" s="69">
        <f>((4/(1+'Input-Output Sheet 2 '!$I$26))*(1-C207*A207)*(D207*EXP(-3*C207*A207)-(E207^2*EXP(-(3*C207+4)*A207))))-((4/(1+'Input-Output Sheet 2 '!$I$26))*(1+C207*A207)*(EXP(-C207*A207)-(D207*E207^2*EXP(-(C207+4)*A207))))+((6*'Input-Output Sheet 2 '!$I$26*C207*A207/(1+'Input-Output Sheet 2 '!$I$26))*(EXP(-C207*A207)+(D207*E207^2*EXP(-(C207+4)*A207))-(D207*EXP(-3*C207*A207))-(E207^2*EXP(-(3*C207+4)*A207))))-(E207*H207*EXP(-(3*C207+2)*A207))-(E207*I207*EXP(-(C207+2)*A207))</f>
        <v>3.5315397329041461E-13</v>
      </c>
      <c r="T207" s="71">
        <f t="shared" si="77"/>
        <v>6.5927595414993394E-14</v>
      </c>
      <c r="U207" s="71">
        <f t="shared" si="79"/>
        <v>-954.44790134554535</v>
      </c>
      <c r="V207" s="71">
        <f t="shared" si="67"/>
        <v>-5.3408026471321154E-77</v>
      </c>
      <c r="W207" s="69">
        <v>6.5226966149999996E-2</v>
      </c>
      <c r="X207" s="35">
        <f t="shared" si="82"/>
        <v>7.214522465878403E-14</v>
      </c>
      <c r="Y207" s="35">
        <f t="shared" si="68"/>
        <v>-5.4304084182936636E-77</v>
      </c>
      <c r="Z207" s="71">
        <f t="shared" si="80"/>
        <v>-5947.828920499479</v>
      </c>
      <c r="AA207" s="35"/>
      <c r="AB207" s="72">
        <f>-(1-D207)*('Input-Output Sheet 2 '!$I$24*W207*X207/Z207)</f>
        <v>4.528773861036714E-20</v>
      </c>
      <c r="AC207" s="72">
        <f>(1-D207)*(1-E207)*'Input-Output Sheet 2 '!$I$24*W207*Y207/Z207</f>
        <v>1.5937759990849995E-83</v>
      </c>
      <c r="AD207" s="35">
        <f>('Input-Output Sheet 2 '!$I$24*W207*S207/Z207)/2</f>
        <v>-5.8402864565753394E-19</v>
      </c>
      <c r="AE207" s="35">
        <f>(1-D207)*('Input-Output Sheet 2 '!$I$24*W207*T207/Z207)/2</f>
        <v>-2.0692372381438933E-20</v>
      </c>
      <c r="AF207" s="35">
        <f>-(1-D207)*('Input-Output Sheet 2 '!$I$24*W207*U207/Z207)/2</f>
        <v>-2.9956790125601002E-4</v>
      </c>
      <c r="AG207" s="35">
        <f>-(1-D207)*(1-E207)*('Input-Output Sheet 2 '!$I$24*W207*V207/Z207)</f>
        <v>-1.5674775116681632E-83</v>
      </c>
      <c r="AH207" s="72"/>
      <c r="AI207" s="72">
        <f t="shared" si="69"/>
        <v>4.1448693657270622E-20</v>
      </c>
      <c r="AJ207" s="72">
        <f t="shared" si="70"/>
        <v>2.5955159024327759E-83</v>
      </c>
      <c r="AK207" s="72">
        <f t="shared" si="71"/>
        <v>-5.3446908796619601E-19</v>
      </c>
      <c r="AL207" s="72">
        <f t="shared" si="72"/>
        <v>-1.8932888808401784E-20</v>
      </c>
      <c r="AM207" s="72">
        <f t="shared" si="73"/>
        <v>-2.4793523909263232E-4</v>
      </c>
      <c r="AN207" s="72">
        <f t="shared" si="74"/>
        <v>-2.5524858097451191E-83</v>
      </c>
    </row>
    <row r="208" spans="1:40" ht="15" customHeight="1" x14ac:dyDescent="0.25">
      <c r="A208" s="35">
        <v>148</v>
      </c>
      <c r="B208" s="35">
        <f t="shared" si="78"/>
        <v>148</v>
      </c>
      <c r="C208" s="69">
        <f t="shared" si="83"/>
        <v>0.23</v>
      </c>
      <c r="D208" s="69">
        <f t="shared" si="83"/>
        <v>0.81021014361028476</v>
      </c>
      <c r="E208" s="69">
        <f t="shared" si="83"/>
        <v>0.53245680163100528</v>
      </c>
      <c r="F208" s="70">
        <f t="shared" si="55"/>
        <v>2442421.7498674495</v>
      </c>
      <c r="G208" s="70">
        <f t="shared" si="56"/>
        <v>2442421.7498674495</v>
      </c>
      <c r="H208" s="70">
        <f t="shared" si="57"/>
        <v>12251408.250528544</v>
      </c>
      <c r="I208" s="70">
        <f t="shared" si="58"/>
        <v>12251408.250528544</v>
      </c>
      <c r="J208" s="70">
        <f t="shared" si="59"/>
        <v>2395251.6004650411</v>
      </c>
      <c r="K208" s="70">
        <f t="shared" si="60"/>
        <v>2395251.6004650411</v>
      </c>
      <c r="L208" s="70">
        <f t="shared" si="61"/>
        <v>406142156.34880006</v>
      </c>
      <c r="M208" s="70">
        <f t="shared" si="62"/>
        <v>132556.2464</v>
      </c>
      <c r="N208" s="70">
        <f t="shared" si="63"/>
        <v>-36171.179924391021</v>
      </c>
      <c r="O208" s="70">
        <f t="shared" si="64"/>
        <v>665.74709444780308</v>
      </c>
      <c r="P208" s="70">
        <f t="shared" si="65"/>
        <v>1006.1933497721702</v>
      </c>
      <c r="Q208" s="70">
        <f t="shared" si="66"/>
        <v>56686.682208028004</v>
      </c>
      <c r="R208" s="70"/>
      <c r="S208" s="69">
        <f>((4/(1+'Input-Output Sheet 2 '!$I$26))*(1-C208*A208)*(D208*EXP(-3*C208*A208)-(E208^2*EXP(-(3*C208+4)*A208))))-((4/(1+'Input-Output Sheet 2 '!$I$26))*(1+C208*A208)*(EXP(-C208*A208)-(D208*E208^2*EXP(-(C208+4)*A208))))+((6*'Input-Output Sheet 2 '!$I$26*C208*A208/(1+'Input-Output Sheet 2 '!$I$26))*(EXP(-C208*A208)+(D208*E208^2*EXP(-(C208+4)*A208))-(D208*EXP(-3*C208*A208))-(E208^2*EXP(-(3*C208+4)*A208))))-(E208*H208*EXP(-(3*C208+2)*A208))-(E208*I208*EXP(-(C208+2)*A208))</f>
        <v>2.825057445857359E-13</v>
      </c>
      <c r="T208" s="71">
        <f t="shared" si="77"/>
        <v>5.2760432067218066E-14</v>
      </c>
      <c r="U208" s="71">
        <f t="shared" si="79"/>
        <v>-967.36844707141722</v>
      </c>
      <c r="V208" s="71">
        <f t="shared" si="67"/>
        <v>-1.5718153243644543E-77</v>
      </c>
      <c r="W208" s="69">
        <v>2.7800363410000001E-2</v>
      </c>
      <c r="X208" s="35">
        <f t="shared" si="82"/>
        <v>5.7700547429317131E-14</v>
      </c>
      <c r="Y208" s="35">
        <f t="shared" si="68"/>
        <v>-1.5980064261923446E-77</v>
      </c>
      <c r="Z208" s="71">
        <f t="shared" si="80"/>
        <v>-6029.0394203930018</v>
      </c>
      <c r="AA208" s="35"/>
      <c r="AB208" s="72">
        <f>-(1-D208)*('Input-Output Sheet 2 '!$I$24*W208*X208/Z208)</f>
        <v>1.5229534095145964E-20</v>
      </c>
      <c r="AC208" s="72">
        <f>(1-D208)*(1-E208)*'Input-Output Sheet 2 '!$I$24*W208*Y208/Z208</f>
        <v>1.9720001738421189E-84</v>
      </c>
      <c r="AD208" s="35">
        <f>('Input-Output Sheet 2 '!$I$24*W208*S208/Z208)/2</f>
        <v>-1.9644047451743652E-19</v>
      </c>
      <c r="AE208" s="35">
        <f>(1-D208)*('Input-Output Sheet 2 '!$I$24*W208*T208/Z208)/2</f>
        <v>-6.9628178140478991E-21</v>
      </c>
      <c r="AF208" s="35">
        <f>-(1-D208)*('Input-Output Sheet 2 '!$I$24*W208*U208/Z208)/2</f>
        <v>-1.2766404656116892E-4</v>
      </c>
      <c r="AG208" s="35">
        <f>-(1-D208)*(1-E208)*('Input-Output Sheet 2 '!$I$24*W208*V208/Z208)</f>
        <v>-1.9396793667970668E-84</v>
      </c>
      <c r="AH208" s="72"/>
      <c r="AI208" s="72">
        <f t="shared" si="69"/>
        <v>3.0258636352756549E-20</v>
      </c>
      <c r="AJ208" s="72">
        <f t="shared" si="70"/>
        <v>8.9548800823460558E-84</v>
      </c>
      <c r="AK208" s="72">
        <f t="shared" si="71"/>
        <v>-3.9023456008748523E-19</v>
      </c>
      <c r="AL208" s="72">
        <f t="shared" si="72"/>
        <v>-1.3827595097743415E-20</v>
      </c>
      <c r="AM208" s="72">
        <f t="shared" si="73"/>
        <v>-2.1361597390858947E-4</v>
      </c>
      <c r="AN208" s="72">
        <f t="shared" si="74"/>
        <v>-8.8072272417393499E-84</v>
      </c>
    </row>
    <row r="209" spans="1:40" ht="15" customHeight="1" x14ac:dyDescent="0.25">
      <c r="A209" s="35">
        <v>149</v>
      </c>
      <c r="B209" s="35">
        <f t="shared" si="78"/>
        <v>149</v>
      </c>
      <c r="C209" s="69">
        <f t="shared" si="83"/>
        <v>0.23</v>
      </c>
      <c r="D209" s="69">
        <f t="shared" si="83"/>
        <v>0.81021014361028476</v>
      </c>
      <c r="E209" s="69">
        <f t="shared" si="83"/>
        <v>0.53245680163100528</v>
      </c>
      <c r="F209" s="70">
        <f t="shared" si="55"/>
        <v>2492091.1185531705</v>
      </c>
      <c r="G209" s="70">
        <f t="shared" si="56"/>
        <v>2492091.1185531705</v>
      </c>
      <c r="H209" s="70">
        <f t="shared" si="57"/>
        <v>12501110.667301729</v>
      </c>
      <c r="I209" s="70">
        <f t="shared" si="58"/>
        <v>12501110.667301729</v>
      </c>
      <c r="J209" s="70">
        <f t="shared" si="59"/>
        <v>2444269.0649527037</v>
      </c>
      <c r="K209" s="70">
        <f t="shared" si="60"/>
        <v>2444269.0649527037</v>
      </c>
      <c r="L209" s="70">
        <f t="shared" si="61"/>
        <v>417230010.89800006</v>
      </c>
      <c r="M209" s="70">
        <f t="shared" si="62"/>
        <v>134353.5716</v>
      </c>
      <c r="N209" s="70">
        <f t="shared" si="63"/>
        <v>-36666.586416512626</v>
      </c>
      <c r="O209" s="70">
        <f t="shared" si="64"/>
        <v>670.25170377783377</v>
      </c>
      <c r="P209" s="70">
        <f t="shared" si="65"/>
        <v>1012.9982716381763</v>
      </c>
      <c r="Q209" s="70">
        <f t="shared" si="66"/>
        <v>57448.901238390332</v>
      </c>
      <c r="R209" s="70"/>
      <c r="S209" s="69">
        <f>((4/(1+'Input-Output Sheet 2 '!$I$26))*(1-C209*A209)*(D209*EXP(-3*C209*A209)-(E209^2*EXP(-(3*C209+4)*A209))))-((4/(1+'Input-Output Sheet 2 '!$I$26))*(1+C209*A209)*(EXP(-C209*A209)-(D209*E209^2*EXP(-(C209+4)*A209))))+((6*'Input-Output Sheet 2 '!$I$26*C209*A209/(1+'Input-Output Sheet 2 '!$I$26))*(EXP(-C209*A209)+(D209*E209^2*EXP(-(C209+4)*A209))-(D209*EXP(-3*C209*A209))-(E209^2*EXP(-(3*C209+4)*A209))))-(E209*H209*EXP(-(3*C209+2)*A209))-(E209*I209*EXP(-(C209+2)*A209))</f>
        <v>2.2598028626315286E-13</v>
      </c>
      <c r="T209" s="71">
        <f t="shared" si="77"/>
        <v>4.2220859546915384E-14</v>
      </c>
      <c r="U209" s="71">
        <f t="shared" si="79"/>
        <v>-980.37585217979836</v>
      </c>
      <c r="V209" s="71">
        <f t="shared" si="67"/>
        <v>-4.6256869330964026E-78</v>
      </c>
      <c r="W209" s="69">
        <v>-3.4846698080000002E-2</v>
      </c>
      <c r="X209" s="35">
        <f t="shared" si="82"/>
        <v>4.6145947202346005E-14</v>
      </c>
      <c r="Y209" s="35">
        <f t="shared" si="68"/>
        <v>-4.7022415797521596E-78</v>
      </c>
      <c r="Z209" s="71">
        <f t="shared" si="80"/>
        <v>-6110.8004999468176</v>
      </c>
      <c r="AA209" s="35"/>
      <c r="AB209" s="72">
        <f>-(1-D209)*('Input-Output Sheet 2 '!$I$24*W209*X209/Z209)</f>
        <v>-1.5062651437813966E-20</v>
      </c>
      <c r="AC209" s="72">
        <f>(1-D209)*(1-E209)*'Input-Output Sheet 2 '!$I$24*W209*Y209/Z209</f>
        <v>-7.17620013806076E-85</v>
      </c>
      <c r="AD209" s="35">
        <f>('Input-Output Sheet 2 '!$I$24*W209*S209/Z209)/2</f>
        <v>1.9432801882059463E-19</v>
      </c>
      <c r="AE209" s="35">
        <f>(1-D209)*('Input-Output Sheet 2 '!$I$24*W209*T209/Z209)/2</f>
        <v>6.8907252891729055E-21</v>
      </c>
      <c r="AF209" s="35">
        <f>-(1-D209)*('Input-Output Sheet 2 '!$I$24*W209*U209/Z209)/2</f>
        <v>1.6000386420373871E-4</v>
      </c>
      <c r="AG209" s="35">
        <f>-(1-D209)*(1-E209)*('Input-Output Sheet 2 '!$I$24*W209*V209/Z209)</f>
        <v>7.0593683129444516E-85</v>
      </c>
      <c r="AH209" s="72"/>
      <c r="AI209" s="72">
        <f t="shared" si="69"/>
        <v>8.3441328665998775E-23</v>
      </c>
      <c r="AJ209" s="72">
        <f t="shared" si="70"/>
        <v>6.2719008001802138E-85</v>
      </c>
      <c r="AK209" s="72">
        <f t="shared" si="71"/>
        <v>-1.056227848420943E-21</v>
      </c>
      <c r="AL209" s="72">
        <f t="shared" si="72"/>
        <v>-3.6046262437496824E-23</v>
      </c>
      <c r="AM209" s="72">
        <f t="shared" si="73"/>
        <v>1.6169908821284898E-5</v>
      </c>
      <c r="AN209" s="72">
        <f t="shared" si="74"/>
        <v>-6.1687126775131082E-85</v>
      </c>
    </row>
    <row r="210" spans="1:40" ht="15" customHeight="1" x14ac:dyDescent="0.25">
      <c r="A210" s="35">
        <v>150</v>
      </c>
      <c r="B210" s="35">
        <f t="shared" si="78"/>
        <v>150</v>
      </c>
      <c r="C210" s="69">
        <f t="shared" si="83"/>
        <v>0.23</v>
      </c>
      <c r="D210" s="69">
        <f t="shared" si="83"/>
        <v>0.81021014361028476</v>
      </c>
      <c r="E210" s="69">
        <f t="shared" si="83"/>
        <v>0.53245680163100528</v>
      </c>
      <c r="F210" s="70">
        <f t="shared" si="55"/>
        <v>2542429.2934305659</v>
      </c>
      <c r="G210" s="70">
        <f t="shared" si="56"/>
        <v>2542429.2934305659</v>
      </c>
      <c r="H210" s="70">
        <f t="shared" si="57"/>
        <v>12754183.162158184</v>
      </c>
      <c r="I210" s="70">
        <f t="shared" si="58"/>
        <v>12754183.162158184</v>
      </c>
      <c r="J210" s="70">
        <f t="shared" si="59"/>
        <v>2493950.8632720471</v>
      </c>
      <c r="K210" s="70">
        <f t="shared" si="60"/>
        <v>2493950.8632720471</v>
      </c>
      <c r="L210" s="70">
        <f t="shared" si="61"/>
        <v>428543363</v>
      </c>
      <c r="M210" s="70">
        <f t="shared" si="62"/>
        <v>136163</v>
      </c>
      <c r="N210" s="70">
        <f t="shared" si="63"/>
        <v>-37165.362209921746</v>
      </c>
      <c r="O210" s="70">
        <f t="shared" si="64"/>
        <v>674.75631310786434</v>
      </c>
      <c r="P210" s="70">
        <f t="shared" si="65"/>
        <v>1019.8031935041824</v>
      </c>
      <c r="Q210" s="70">
        <f t="shared" si="66"/>
        <v>58216.210129010171</v>
      </c>
      <c r="R210" s="70"/>
      <c r="S210" s="69">
        <f>((4/(1+'Input-Output Sheet 2 '!$I$26))*(1-C210*A210)*(D210*EXP(-3*C210*A210)-(E210^2*EXP(-(3*C210+4)*A210))))-((4/(1+'Input-Output Sheet 2 '!$I$26))*(1+C210*A210)*(EXP(-C210*A210)-(D210*E210^2*EXP(-(C210+4)*A210))))+((6*'Input-Output Sheet 2 '!$I$26*C210*A210/(1+'Input-Output Sheet 2 '!$I$26))*(EXP(-C210*A210)+(D210*E210^2*EXP(-(C210+4)*A210))-(D210*EXP(-3*C210*A210))-(E210^2*EXP(-(3*C210+4)*A210))))-(E210*H210*EXP(-(3*C210+2)*A210))-(E210*I210*EXP(-(C210+2)*A210))</f>
        <v>1.8075660556006444E-13</v>
      </c>
      <c r="T210" s="71">
        <f t="shared" si="77"/>
        <v>3.3784985379282216E-14</v>
      </c>
      <c r="U210" s="71">
        <f t="shared" si="79"/>
        <v>-993.47011667068944</v>
      </c>
      <c r="V210" s="71">
        <f t="shared" si="67"/>
        <v>-1.3612282627712584E-78</v>
      </c>
      <c r="W210" s="69">
        <v>-6.5145163660000005E-2</v>
      </c>
      <c r="X210" s="35">
        <f t="shared" si="82"/>
        <v>3.690359941429288E-14</v>
      </c>
      <c r="Y210" s="35">
        <f t="shared" si="68"/>
        <v>-1.3836046177757175E-78</v>
      </c>
      <c r="Z210" s="71">
        <f t="shared" si="80"/>
        <v>-6193.112159160929</v>
      </c>
      <c r="AA210" s="35"/>
      <c r="AB210" s="72">
        <f>-(1-D210)*('Input-Output Sheet 2 '!$I$24*W210*X210/Z210)</f>
        <v>-2.2220114675176196E-20</v>
      </c>
      <c r="AC210" s="72">
        <f>(1-D210)*(1-E210)*'Input-Output Sheet 2 '!$I$24*W210*Y210/Z210</f>
        <v>-3.8950345541221474E-85</v>
      </c>
      <c r="AD210" s="35">
        <f>('Input-Output Sheet 2 '!$I$24*W210*S210/Z210)/2</f>
        <v>2.8672710699583443E-19</v>
      </c>
      <c r="AE210" s="35">
        <f>(1-D210)*('Input-Output Sheet 2 '!$I$24*W210*T210/Z210)/2</f>
        <v>1.0171179252721499E-20</v>
      </c>
      <c r="AF210" s="35">
        <f>-(1-D210)*('Input-Output Sheet 2 '!$I$24*W210*U210/Z210)/2</f>
        <v>2.9909033629702892E-4</v>
      </c>
      <c r="AG210" s="35">
        <f>-(1-D210)*(1-E210)*('Input-Output Sheet 2 '!$I$24*W210*V210/Z210)</f>
        <v>3.8320420815487431E-85</v>
      </c>
      <c r="AH210" s="72"/>
      <c r="AI210" s="72">
        <f t="shared" si="69"/>
        <v>-1.8641383056495083E-20</v>
      </c>
      <c r="AJ210" s="72">
        <f t="shared" si="70"/>
        <v>-5.5356173460914537E-85</v>
      </c>
      <c r="AK210" s="72">
        <f t="shared" si="71"/>
        <v>2.4052756290821454E-19</v>
      </c>
      <c r="AL210" s="72">
        <f t="shared" si="72"/>
        <v>8.5309522709472021E-21</v>
      </c>
      <c r="AM210" s="72">
        <f t="shared" si="73"/>
        <v>2.2954710025038382E-4</v>
      </c>
      <c r="AN210" s="72">
        <f t="shared" si="74"/>
        <v>5.4457051972465974E-85</v>
      </c>
    </row>
    <row r="211" spans="1:40" ht="15" customHeight="1" x14ac:dyDescent="0.25">
      <c r="A211" s="35">
        <v>151</v>
      </c>
      <c r="B211" s="35">
        <f t="shared" si="78"/>
        <v>151</v>
      </c>
      <c r="C211" s="69">
        <f t="shared" si="83"/>
        <v>0.23</v>
      </c>
      <c r="D211" s="69">
        <f t="shared" si="83"/>
        <v>0.81021014361028476</v>
      </c>
      <c r="E211" s="69">
        <f t="shared" si="83"/>
        <v>0.53245680163100528</v>
      </c>
      <c r="F211" s="70">
        <f t="shared" si="55"/>
        <v>2593440.7468596278</v>
      </c>
      <c r="G211" s="70">
        <f t="shared" si="56"/>
        <v>2593440.7468596278</v>
      </c>
      <c r="H211" s="70">
        <f t="shared" si="57"/>
        <v>13010648.325215055</v>
      </c>
      <c r="I211" s="70">
        <f t="shared" si="58"/>
        <v>13010648.325215055</v>
      </c>
      <c r="J211" s="70">
        <f t="shared" si="59"/>
        <v>2544301.467783065</v>
      </c>
      <c r="K211" s="70">
        <f t="shared" si="60"/>
        <v>2544301.467783065</v>
      </c>
      <c r="L211" s="70">
        <f t="shared" si="61"/>
        <v>440085249.53799999</v>
      </c>
      <c r="M211" s="70">
        <f t="shared" si="62"/>
        <v>137984.53159999999</v>
      </c>
      <c r="N211" s="70">
        <f t="shared" si="63"/>
        <v>-37667.507304618353</v>
      </c>
      <c r="O211" s="70">
        <f t="shared" si="64"/>
        <v>679.26092243789515</v>
      </c>
      <c r="P211" s="70">
        <f t="shared" si="65"/>
        <v>1026.6081153701887</v>
      </c>
      <c r="Q211" s="70">
        <f t="shared" si="66"/>
        <v>58988.608879887506</v>
      </c>
      <c r="R211" s="70"/>
      <c r="S211" s="69">
        <f>((4/(1+'Input-Output Sheet 2 '!$I$26))*(1-C211*A211)*(D211*EXP(-3*C211*A211)-(E211^2*EXP(-(3*C211+4)*A211))))-((4/(1+'Input-Output Sheet 2 '!$I$26))*(1+C211*A211)*(EXP(-C211*A211)-(D211*E211^2*EXP(-(C211+4)*A211))))+((6*'Input-Output Sheet 2 '!$I$26*C211*A211/(1+'Input-Output Sheet 2 '!$I$26))*(EXP(-C211*A211)+(D211*E211^2*EXP(-(C211+4)*A211))-(D211*EXP(-3*C211*A211))-(E211^2*EXP(-(3*C211+4)*A211))))-(E211*H211*EXP(-(3*C211+2)*A211))-(E211*I211*EXP(-(C211+2)*A211))</f>
        <v>1.4457673505892151E-13</v>
      </c>
      <c r="T211" s="71">
        <f t="shared" si="77"/>
        <v>2.7033274156634306E-14</v>
      </c>
      <c r="U211" s="71">
        <f t="shared" si="79"/>
        <v>-1006.65124054409</v>
      </c>
      <c r="V211" s="71">
        <f t="shared" si="67"/>
        <v>-4.0055849915562916E-79</v>
      </c>
      <c r="W211" s="69">
        <v>-3.5549342400000003E-2</v>
      </c>
      <c r="X211" s="35">
        <f t="shared" si="82"/>
        <v>2.9511117800688776E-14</v>
      </c>
      <c r="Y211" s="35">
        <f t="shared" si="68"/>
        <v>-4.0709894163898458E-79</v>
      </c>
      <c r="Z211" s="71">
        <f t="shared" si="80"/>
        <v>-6275.974398035336</v>
      </c>
      <c r="AA211" s="35"/>
      <c r="AB211" s="72">
        <f>-(1-D211)*('Input-Output Sheet 2 '!$I$24*W211*X211/Z211)</f>
        <v>-9.5684237918496129E-21</v>
      </c>
      <c r="AC211" s="72">
        <f>(1-D211)*(1-E211)*'Input-Output Sheet 2 '!$I$24*W211*Y211/Z211</f>
        <v>-6.1712971638199635E-86</v>
      </c>
      <c r="AD211" s="35">
        <f>('Input-Output Sheet 2 '!$I$24*W211*S211/Z211)/2</f>
        <v>1.2349522413305678E-19</v>
      </c>
      <c r="AE211" s="35">
        <f>(1-D211)*('Input-Output Sheet 2 '!$I$24*W211*T211/Z211)/2</f>
        <v>4.3825148433702478E-21</v>
      </c>
      <c r="AF211" s="35">
        <f>-(1-D211)*('Input-Output Sheet 2 '!$I$24*W211*U211/Z211)/2</f>
        <v>1.6319384689474878E-4</v>
      </c>
      <c r="AG211" s="35">
        <f>-(1-D211)*(1-E211)*('Input-Output Sheet 2 '!$I$24*W211*V211/Z211)</f>
        <v>6.0721492417321369E-86</v>
      </c>
      <c r="AH211" s="72"/>
      <c r="AI211" s="72">
        <f t="shared" si="69"/>
        <v>-1.5894269233512904E-20</v>
      </c>
      <c r="AJ211" s="72">
        <f t="shared" si="70"/>
        <v>-2.2560821352520719E-85</v>
      </c>
      <c r="AK211" s="72">
        <f t="shared" si="71"/>
        <v>2.0511116556444559E-19</v>
      </c>
      <c r="AL211" s="72">
        <f t="shared" si="72"/>
        <v>7.2768470480458736E-21</v>
      </c>
      <c r="AM211" s="72">
        <f t="shared" si="73"/>
        <v>2.3114209159588885E-4</v>
      </c>
      <c r="AN211" s="72">
        <f t="shared" si="74"/>
        <v>2.2196285028609785E-85</v>
      </c>
    </row>
    <row r="212" spans="1:40" ht="15" customHeight="1" x14ac:dyDescent="0.25">
      <c r="A212" s="35">
        <v>152</v>
      </c>
      <c r="B212" s="35">
        <f t="shared" si="78"/>
        <v>152</v>
      </c>
      <c r="C212" s="69">
        <f t="shared" si="83"/>
        <v>0.23</v>
      </c>
      <c r="D212" s="69">
        <f t="shared" si="83"/>
        <v>0.81021014361028476</v>
      </c>
      <c r="E212" s="69">
        <f t="shared" si="83"/>
        <v>0.53245680163100528</v>
      </c>
      <c r="F212" s="70">
        <f t="shared" si="55"/>
        <v>2645129.9512003497</v>
      </c>
      <c r="G212" s="70">
        <f t="shared" si="56"/>
        <v>2645129.9512003497</v>
      </c>
      <c r="H212" s="70">
        <f t="shared" si="57"/>
        <v>13270528.746589506</v>
      </c>
      <c r="I212" s="70">
        <f t="shared" si="58"/>
        <v>13270528.746589506</v>
      </c>
      <c r="J212" s="70">
        <f t="shared" si="59"/>
        <v>2595325.3508457504</v>
      </c>
      <c r="K212" s="70">
        <f t="shared" si="60"/>
        <v>2595325.3508457504</v>
      </c>
      <c r="L212" s="70">
        <f t="shared" si="61"/>
        <v>451858727.70880002</v>
      </c>
      <c r="M212" s="70">
        <f t="shared" si="62"/>
        <v>139818.16639999999</v>
      </c>
      <c r="N212" s="70">
        <f t="shared" si="63"/>
        <v>-38173.021700602476</v>
      </c>
      <c r="O212" s="70">
        <f t="shared" si="64"/>
        <v>683.76553176792572</v>
      </c>
      <c r="P212" s="70">
        <f t="shared" si="65"/>
        <v>1033.4130372361947</v>
      </c>
      <c r="Q212" s="70">
        <f t="shared" si="66"/>
        <v>59766.097491022345</v>
      </c>
      <c r="R212" s="70"/>
      <c r="S212" s="69">
        <f>((4/(1+'Input-Output Sheet 2 '!$I$26))*(1-C212*A212)*(D212*EXP(-3*C212*A212)-(E212^2*EXP(-(3*C212+4)*A212))))-((4/(1+'Input-Output Sheet 2 '!$I$26))*(1+C212*A212)*(EXP(-C212*A212)-(D212*E212^2*EXP(-(C212+4)*A212))))+((6*'Input-Output Sheet 2 '!$I$26*C212*A212/(1+'Input-Output Sheet 2 '!$I$26))*(EXP(-C212*A212)+(D212*E212^2*EXP(-(C212+4)*A212))-(D212*EXP(-3*C212*A212))-(E212^2*EXP(-(3*C212+4)*A212))))-(E212*H212*EXP(-(3*C212+2)*A212))-(E212*I212*EXP(-(C212+2)*A212))</f>
        <v>1.156334593816558E-13</v>
      </c>
      <c r="T212" s="71">
        <f t="shared" si="77"/>
        <v>2.162978067263054E-14</v>
      </c>
      <c r="U212" s="71">
        <f t="shared" si="79"/>
        <v>-1019.9192238000003</v>
      </c>
      <c r="V212" s="71">
        <f t="shared" si="67"/>
        <v>-1.1786408257515271E-79</v>
      </c>
      <c r="W212" s="69">
        <v>2.6425963189999999E-2</v>
      </c>
      <c r="X212" s="35">
        <f t="shared" si="82"/>
        <v>2.3598510709581137E-14</v>
      </c>
      <c r="Y212" s="35">
        <f t="shared" si="68"/>
        <v>-1.1977580536778603E-79</v>
      </c>
      <c r="Z212" s="71">
        <f t="shared" si="80"/>
        <v>-6359.3872165700386</v>
      </c>
      <c r="AA212" s="35"/>
      <c r="AB212" s="72">
        <f>-(1-D212)*('Input-Output Sheet 2 '!$I$24*W212*X212/Z212)</f>
        <v>5.6131220600685734E-21</v>
      </c>
      <c r="AC212" s="72">
        <f>(1-D212)*(1-E212)*'Input-Output Sheet 2 '!$I$24*W212*Y212/Z212</f>
        <v>1.3320199631196513E-86</v>
      </c>
      <c r="AD212" s="35">
        <f>('Input-Output Sheet 2 '!$I$24*W212*S212/Z212)/2</f>
        <v>-7.2460348129934632E-20</v>
      </c>
      <c r="AE212" s="35">
        <f>(1-D212)*('Input-Output Sheet 2 '!$I$24*W212*T212/Z212)/2</f>
        <v>-2.5724207883740288E-21</v>
      </c>
      <c r="AF212" s="35">
        <f>-(1-D212)*('Input-Output Sheet 2 '!$I$24*W212*U212/Z212)/2</f>
        <v>-1.2129856763112261E-4</v>
      </c>
      <c r="AG212" s="35">
        <f>-(1-D212)*(1-E212)*('Input-Output Sheet 2 '!$I$24*W212*V212/Z212)</f>
        <v>-1.310759801971753E-86</v>
      </c>
      <c r="AH212" s="72"/>
      <c r="AI212" s="72">
        <f t="shared" si="69"/>
        <v>-1.9776508658905197E-21</v>
      </c>
      <c r="AJ212" s="72">
        <f t="shared" si="70"/>
        <v>-2.419638600350156E-86</v>
      </c>
      <c r="AK212" s="72">
        <f t="shared" si="71"/>
        <v>2.5517438001561071E-20</v>
      </c>
      <c r="AL212" s="72">
        <f t="shared" si="72"/>
        <v>9.0504702749810951E-22</v>
      </c>
      <c r="AM212" s="72">
        <f t="shared" si="73"/>
        <v>2.0947639631813086E-5</v>
      </c>
      <c r="AN212" s="72">
        <f t="shared" si="74"/>
        <v>2.3806947198801918E-86</v>
      </c>
    </row>
    <row r="213" spans="1:40" ht="15" customHeight="1" x14ac:dyDescent="0.25">
      <c r="A213" s="35">
        <v>153</v>
      </c>
      <c r="B213" s="35">
        <f t="shared" si="78"/>
        <v>153</v>
      </c>
      <c r="C213" s="69">
        <f t="shared" si="83"/>
        <v>0.23</v>
      </c>
      <c r="D213" s="69">
        <f t="shared" si="83"/>
        <v>0.81021014361028476</v>
      </c>
      <c r="E213" s="69">
        <f t="shared" si="83"/>
        <v>0.53245680163100528</v>
      </c>
      <c r="F213" s="70">
        <f t="shared" si="55"/>
        <v>2697501.3788127247</v>
      </c>
      <c r="G213" s="70">
        <f t="shared" si="56"/>
        <v>2697501.3788127247</v>
      </c>
      <c r="H213" s="70">
        <f t="shared" si="57"/>
        <v>13533847.016398679</v>
      </c>
      <c r="I213" s="70">
        <f t="shared" si="58"/>
        <v>13533847.016398679</v>
      </c>
      <c r="J213" s="70">
        <f t="shared" si="59"/>
        <v>2647026.9848200954</v>
      </c>
      <c r="K213" s="70">
        <f t="shared" si="60"/>
        <v>2647026.9848200954</v>
      </c>
      <c r="L213" s="70">
        <f t="shared" si="61"/>
        <v>463866875.02280003</v>
      </c>
      <c r="M213" s="70">
        <f t="shared" si="62"/>
        <v>141663.9044</v>
      </c>
      <c r="N213" s="70">
        <f t="shared" si="63"/>
        <v>-38681.905397874092</v>
      </c>
      <c r="O213" s="70">
        <f t="shared" si="64"/>
        <v>688.27014109795641</v>
      </c>
      <c r="P213" s="70">
        <f t="shared" si="65"/>
        <v>1040.2179591022009</v>
      </c>
      <c r="Q213" s="70">
        <f t="shared" si="66"/>
        <v>60548.67596241468</v>
      </c>
      <c r="R213" s="70"/>
      <c r="S213" s="69">
        <f>((4/(1+'Input-Output Sheet 2 '!$I$26))*(1-C213*A213)*(D213*EXP(-3*C213*A213)-(E213^2*EXP(-(3*C213+4)*A213))))-((4/(1+'Input-Output Sheet 2 '!$I$26))*(1+C213*A213)*(EXP(-C213*A213)-(D213*E213^2*EXP(-(C213+4)*A213))))+((6*'Input-Output Sheet 2 '!$I$26*C213*A213/(1+'Input-Output Sheet 2 '!$I$26))*(EXP(-C213*A213)+(D213*E213^2*EXP(-(C213+4)*A213))-(D213*EXP(-3*C213*A213))-(E213^2*EXP(-(3*C213+4)*A213))))-(E213*H213*EXP(-(3*C213+2)*A213))-(E213*I213*EXP(-(C213+2)*A213))</f>
        <v>9.2480409741374252E-14</v>
      </c>
      <c r="T213" s="71">
        <f t="shared" si="77"/>
        <v>1.7305511258775872E-14</v>
      </c>
      <c r="U213" s="71">
        <f t="shared" si="79"/>
        <v>-1033.27406643842</v>
      </c>
      <c r="V213" s="71">
        <f t="shared" si="67"/>
        <v>-3.4679897288858121E-80</v>
      </c>
      <c r="W213" s="69">
        <v>6.3779489539999998E-2</v>
      </c>
      <c r="X213" s="35">
        <f t="shared" si="82"/>
        <v>1.8869733427390746E-14</v>
      </c>
      <c r="Y213" s="35">
        <f t="shared" si="68"/>
        <v>-3.5238679671728165E-80</v>
      </c>
      <c r="Z213" s="71">
        <f t="shared" si="80"/>
        <v>-6443.350614765036</v>
      </c>
      <c r="AA213" s="35"/>
      <c r="AB213" s="72">
        <f>-(1-D213)*('Input-Output Sheet 2 '!$I$24*W213*X213/Z213)</f>
        <v>1.0691518068276183E-20</v>
      </c>
      <c r="AC213" s="72">
        <f>(1-D213)*(1-E213)*'Input-Output Sheet 2 '!$I$24*W213*Y213/Z213</f>
        <v>9.335014149580145E-87</v>
      </c>
      <c r="AD213" s="35">
        <f>('Input-Output Sheet 2 '!$I$24*W213*S213/Z213)/2</f>
        <v>-1.3804489848582819E-19</v>
      </c>
      <c r="AE213" s="35">
        <f>(1-D213)*('Input-Output Sheet 2 '!$I$24*W213*T213/Z213)/2</f>
        <v>-4.9026179149777066E-21</v>
      </c>
      <c r="AF213" s="35">
        <f>-(1-D213)*('Input-Output Sheet 2 '!$I$24*W213*U213/Z213)/2</f>
        <v>-2.9272454731055409E-4</v>
      </c>
      <c r="AG213" s="35">
        <f>-(1-D213)*(1-E213)*('Input-Output Sheet 2 '!$I$24*W213*V213/Z213)</f>
        <v>-9.186988131034026E-87</v>
      </c>
      <c r="AH213" s="72"/>
      <c r="AI213" s="72">
        <f t="shared" si="69"/>
        <v>8.1523200641723789E-21</v>
      </c>
      <c r="AJ213" s="72">
        <f t="shared" si="70"/>
        <v>1.132760689038833E-86</v>
      </c>
      <c r="AK213" s="72">
        <f t="shared" si="71"/>
        <v>-1.0525262330788142E-19</v>
      </c>
      <c r="AL213" s="72">
        <f t="shared" si="72"/>
        <v>-3.7375193516758679E-21</v>
      </c>
      <c r="AM213" s="72">
        <f t="shared" si="73"/>
        <v>-2.0701155747083835E-4</v>
      </c>
      <c r="AN213" s="72">
        <f t="shared" si="74"/>
        <v>-1.1147293075375778E-86</v>
      </c>
    </row>
    <row r="214" spans="1:40" ht="15" customHeight="1" x14ac:dyDescent="0.25">
      <c r="A214" s="35">
        <v>154</v>
      </c>
      <c r="B214" s="35">
        <f t="shared" si="78"/>
        <v>154</v>
      </c>
      <c r="C214" s="69">
        <f t="shared" si="83"/>
        <v>0.23</v>
      </c>
      <c r="D214" s="69">
        <f t="shared" si="83"/>
        <v>0.81021014361028476</v>
      </c>
      <c r="E214" s="69">
        <f t="shared" si="83"/>
        <v>0.53245680163100528</v>
      </c>
      <c r="F214" s="70">
        <f t="shared" si="55"/>
        <v>2750559.5020567435</v>
      </c>
      <c r="G214" s="70">
        <f t="shared" si="56"/>
        <v>2750559.5020567435</v>
      </c>
      <c r="H214" s="70">
        <f t="shared" si="57"/>
        <v>13800625.724759733</v>
      </c>
      <c r="I214" s="70">
        <f t="shared" si="58"/>
        <v>13800625.724759733</v>
      </c>
      <c r="J214" s="70">
        <f t="shared" si="59"/>
        <v>2699410.8420660929</v>
      </c>
      <c r="K214" s="70">
        <f t="shared" si="60"/>
        <v>2699410.8420660929</v>
      </c>
      <c r="L214" s="70">
        <f t="shared" si="61"/>
        <v>476112789.30400002</v>
      </c>
      <c r="M214" s="70">
        <f t="shared" si="62"/>
        <v>143521.74559999999</v>
      </c>
      <c r="N214" s="70">
        <f t="shared" si="63"/>
        <v>-39194.158396433217</v>
      </c>
      <c r="O214" s="70">
        <f t="shared" si="64"/>
        <v>692.7747504279871</v>
      </c>
      <c r="P214" s="70">
        <f t="shared" si="65"/>
        <v>1047.0228809682071</v>
      </c>
      <c r="Q214" s="70">
        <f t="shared" si="66"/>
        <v>61336.344294064511</v>
      </c>
      <c r="R214" s="70"/>
      <c r="S214" s="69">
        <f>((4/(1+'Input-Output Sheet 2 '!$I$26))*(1-C214*A214)*(D214*EXP(-3*C214*A214)-(E214^2*EXP(-(3*C214+4)*A214))))-((4/(1+'Input-Output Sheet 2 '!$I$26))*(1+C214*A214)*(EXP(-C214*A214)-(D214*E214^2*EXP(-(C214+4)*A214))))+((6*'Input-Output Sheet 2 '!$I$26*C214*A214/(1+'Input-Output Sheet 2 '!$I$26))*(EXP(-C214*A214)+(D214*E214^2*EXP(-(C214+4)*A214))-(D214*EXP(-3*C214*A214))-(E214^2*EXP(-(3*C214+4)*A214))))-(E214*H214*EXP(-(3*C214+2)*A214))-(E214*I214*EXP(-(C214+2)*A214))</f>
        <v>7.3960074444568805E-14</v>
      </c>
      <c r="T214" s="71">
        <f t="shared" si="77"/>
        <v>1.3845093612661038E-14</v>
      </c>
      <c r="U214" s="71">
        <f t="shared" si="79"/>
        <v>-1046.7157684593494</v>
      </c>
      <c r="V214" s="71">
        <f t="shared" si="67"/>
        <v>-1.0203641028919107E-80</v>
      </c>
      <c r="W214" s="69">
        <v>4.2444186600000003E-2</v>
      </c>
      <c r="X214" s="35">
        <f t="shared" si="82"/>
        <v>1.5087920687406193E-14</v>
      </c>
      <c r="Y214" s="35">
        <f t="shared" si="68"/>
        <v>-1.0366968971970848E-80</v>
      </c>
      <c r="Z214" s="71">
        <f t="shared" si="80"/>
        <v>-6527.8645926203262</v>
      </c>
      <c r="AA214" s="35"/>
      <c r="AB214" s="72">
        <f>-(1-D214)*('Input-Output Sheet 2 '!$I$24*W214*X214/Z214)</f>
        <v>5.6154013843495843E-21</v>
      </c>
      <c r="AC214" s="72">
        <f>(1-D214)*(1-E214)*'Input-Output Sheet 2 '!$I$24*W214*Y214/Z214</f>
        <v>1.8039519039575072E-87</v>
      </c>
      <c r="AD214" s="35">
        <f>('Input-Output Sheet 2 '!$I$24*W214*S214/Z214)/2</f>
        <v>-7.2517990155153461E-20</v>
      </c>
      <c r="AE214" s="35">
        <f>(1-D214)*('Input-Output Sheet 2 '!$I$24*W214*T214/Z214)/2</f>
        <v>-2.5764238641538046E-21</v>
      </c>
      <c r="AF214" s="35">
        <f>-(1-D214)*('Input-Output Sheet 2 '!$I$24*W214*U214/Z214)/2</f>
        <v>-1.947826111033735E-4</v>
      </c>
      <c r="AG214" s="35">
        <f>-(1-D214)*(1-E214)*('Input-Output Sheet 2 '!$I$24*W214*V214/Z214)</f>
        <v>-1.7755312773853375E-87</v>
      </c>
      <c r="AH214" s="72"/>
      <c r="AI214" s="72">
        <f t="shared" si="69"/>
        <v>8.1534597263128844E-21</v>
      </c>
      <c r="AJ214" s="72">
        <f t="shared" si="70"/>
        <v>5.5694830267688256E-87</v>
      </c>
      <c r="AK214" s="72">
        <f t="shared" si="71"/>
        <v>-1.0528144432049082E-19</v>
      </c>
      <c r="AL214" s="72">
        <f t="shared" si="72"/>
        <v>-3.7395208895657556E-21</v>
      </c>
      <c r="AM214" s="72">
        <f t="shared" si="73"/>
        <v>-2.4375357920696379E-4</v>
      </c>
      <c r="AN214" s="72">
        <f t="shared" si="74"/>
        <v>-5.4812597042096813E-87</v>
      </c>
    </row>
    <row r="215" spans="1:40" x14ac:dyDescent="0.25">
      <c r="A215" s="35">
        <v>155</v>
      </c>
      <c r="B215" s="35">
        <f t="shared" ref="B215" si="84">A215</f>
        <v>155</v>
      </c>
      <c r="C215" s="69">
        <f t="shared" si="83"/>
        <v>0.23</v>
      </c>
      <c r="D215" s="69">
        <f t="shared" si="83"/>
        <v>0.81021014361028476</v>
      </c>
      <c r="E215" s="69">
        <f t="shared" si="83"/>
        <v>0.53245680163100528</v>
      </c>
      <c r="F215" s="70">
        <f t="shared" ref="F215" si="85">-D215*(1+2*A215-C215*A215+2*A215^2-2*C215*A215^2-4*C215*A215^3)+(1-2*A215-C215*A215+2*A215^2+2*C215*A215^2)</f>
        <v>2804308.7932924009</v>
      </c>
      <c r="G215" s="70">
        <f t="shared" ref="G215" si="86">-D215*(1+2*B215-C215*B215+2*B215^2-2*C215*B215^2-4*C215*B215^3)+(1-2*B215-C215*B215+2*B215^2+2*C215*B215^2)</f>
        <v>2804308.7932924009</v>
      </c>
      <c r="H215" s="70">
        <f t="shared" ref="H215" si="87">D215*(4+2*C215*A215+8*A215^2+4*C215*A215^3)-(2-4*A215-5*C215*A215-2*A215^2-2*C215*A215^2)-D215^2*(2+4*A215-5*C215*A215+10*A215^2+2*C215*A215^2-20*C215*A215^3)</f>
        <v>14070887.46178982</v>
      </c>
      <c r="I215" s="70">
        <f t="shared" ref="I215" si="88">D215*(4+2*C215*B215+8*B215^2+4*C215*B215^3)-(2-4*B215-5*C215*B215-2*B215^2-2*C215*B215^2)-D215^2*(2+4*B215-5*C215*B215+10*B215^2+2*C215*B215^2-20*C215*B215^3)</f>
        <v>14070887.46178982</v>
      </c>
      <c r="J215" s="70">
        <f t="shared" ref="J215" si="89">D215*(2+4*A215+C215*A215-2*A215^2-10*C215*A215^2+4*C215*A215^3)-(2-4*A215-5*C215*A215-2*A215^2-2*C215*A215^2)</f>
        <v>2752481.3949437351</v>
      </c>
      <c r="K215" s="70">
        <f t="shared" ref="K215" si="90">D215*(2+4*B215+C215*B215-2*B215^2-10*C215*B215^2+4*C215*B215^3)-(2-4*B215-5*C215*B215-2*B215^2-2*C215*B215^2)</f>
        <v>2752481.3949437351</v>
      </c>
      <c r="L215" s="70">
        <f t="shared" ref="L215" si="91">2+(4*A215^2)-(8*C215*A215^2)+(4*C215^2*A215^2)+(16*C215^2*A215^4)</f>
        <v>488599588.69</v>
      </c>
      <c r="M215" s="70">
        <f t="shared" ref="M215" si="92">2+(4*A215^2)+(8*C215*A215^2)+(4*C215^2*A215^2)</f>
        <v>145391.69</v>
      </c>
      <c r="N215" s="70">
        <f t="shared" ref="N215" si="93">(E215*(2+5*A215+C215*A215-10*C215*A215^2))-(2-A215-5*C215*A215+2*C215*A215^2)</f>
        <v>-39709.780696279842</v>
      </c>
      <c r="O215" s="70">
        <f t="shared" ref="O215" si="94">(E215*(2+5*A215+5*C215*A215))-(2-A215-C215*A215)</f>
        <v>697.27935975801779</v>
      </c>
      <c r="P215" s="70">
        <f t="shared" ref="P215" si="95">(E215*(2+A215+C215*A215))-(2-5*A215-5*C215*A215)</f>
        <v>1053.8278028342131</v>
      </c>
      <c r="Q215" s="70">
        <f t="shared" ref="Q215" si="96">(E215*(2+A215+5*C215*A215+2*C215*A215^2))-(2-5*A215-C215*A215-10*C215*A215^2)</f>
        <v>62129.10248597186</v>
      </c>
      <c r="R215" s="70"/>
      <c r="S215" s="69">
        <f>((4/(1+'Input-Output Sheet 2 '!$I$26))*(1-C215*A215)*(D215*EXP(-3*C215*A215)-(E215^2*EXP(-(3*C215+4)*A215))))-((4/(1+'Input-Output Sheet 2 '!$I$26))*(1+C215*A215)*(EXP(-C215*A215)-(D215*E215^2*EXP(-(C215+4)*A215))))+((6*'Input-Output Sheet 2 '!$I$26*C215*A215/(1+'Input-Output Sheet 2 '!$I$26))*(EXP(-C215*A215)+(D215*E215^2*EXP(-(C215+4)*A215))-(D215*EXP(-3*C215*A215))-(E215^2*EXP(-(3*C215+4)*A215))))-(E215*H215*EXP(-(3*C215+2)*A215))-(E215*I215*EXP(-(C215+2)*A215))</f>
        <v>5.9146158580207085E-14</v>
      </c>
      <c r="T215" s="71">
        <f t="shared" ref="T215" si="97">(D215*(2-5*C215*A215)*EXP(-3*C215*A215))-((2-C215*A215)*EXP(-C215*A215))-(E215^2*(2+C215*A215)*EXP(-(3*C215+4)*A215))+(D215*E215^2*(2+5*C215*A215)*EXP(-(C215+4)*A215))-(E215*J215*EXP(-(3*C215+2)*A215))-(E215*K215*EXP(-(C215+2)*A215))</f>
        <v>1.1076097975325763E-14</v>
      </c>
      <c r="U215" s="71">
        <f t="shared" ref="U215" si="98">(D215*N215*EXP(-(3*C215+1)*A215))-(O215*EXP(-(C215+1)*A215))+(E215*P215*EXP(-(3*C215+3)*A215))-(D215*E215*Q215*EXP(-(C215+3)))</f>
        <v>-1060.2443298627888</v>
      </c>
      <c r="V215" s="71">
        <f t="shared" ref="V215" si="99">(D215*(-2+A215+5*C215*A215-2*C215*A215^2)*EXP(-(3*C215+1)*A215))+((2-A215-C215*A215)*(EXP(-(C215+1)*A215)))-(E215*(2-5*A215-5*C215*A215)*EXP(-(3*C215+3)*A215))+(D215*E215*(2-5*A215-C215*A215-10*C215*A215^2)*EXP(-(C215+3)*A215))</f>
        <v>-3.0020217517204686E-81</v>
      </c>
      <c r="W215" s="69">
        <v>1.0424441866</v>
      </c>
      <c r="X215" s="35">
        <f t="shared" ref="X215" si="100">(1+C215*A215)*(EXP(-C215*A215)-D215*E215^2*EXP(-(4+C215)*A215))-(1-C215*A215)*(D215*EXP(-3*C215*A215)-E215^2*EXP(-(3*C215+4)*A215))-(E215*F215*EXP(-(3*C215+2)*A215))-(E215*G215*EXP(-(C215+2)*A215))</f>
        <v>1.2063565848311716E-14</v>
      </c>
      <c r="Y215" s="35">
        <f t="shared" ref="Y215" si="101">-((1+A215+C215*A215)*EXP(-(C215+1)*A215))-(D215*E215*(1-A215+C215*A215-2*C215*A215^2)*EXP(-(C215+3)*A215))+(D215*(1+A215-C215*A215-2*C215*A215^2)*EXP(-(3*C215+1)*A215))+(E215*(1-A215-C215*A215)*EXP(-(3*C215+3)*A215))</f>
        <v>-3.0497612972023737E-81</v>
      </c>
      <c r="Z215" s="71">
        <f t="shared" ref="Z215" si="102">1+(2*D215*E215*(1+2*A215^2)*EXP(-2*A215))+(D215^2*E215^2*EXP(-4*A215))+(D215^2*EXP(-4*C215*A215))+(2*D215*E215*(1+2*A215^2)*EXP(-(4*C215+2)*A215))+(E215^2*EXP(-(4*C215+4)*A215))-(2*D215*(1+2*C215^2*A215^2)*EXP(-2*C215*A215))-(D215^2*E215*L215*EXP(-(2*C215+2)*A215))-(E215*M215*EXP(-(2*C215+2)))-(2*D215*E215^2*(1+2*C215^2*A215^2)*EXP(-(2*C215+4)*A215))</f>
        <v>-6612.9291501359139</v>
      </c>
      <c r="AA215" s="35"/>
      <c r="AB215" s="72">
        <f>-(1-D215)*('Input-Output Sheet 2 '!$I$24*W215*X215/Z215)</f>
        <v>1.0885264226753464E-19</v>
      </c>
      <c r="AC215" s="72">
        <f>(1-D215)*(1-E215)*'Input-Output Sheet 2 '!$I$24*W215*Y215/Z215</f>
        <v>1.2866216900661679E-86</v>
      </c>
      <c r="AD215" s="35">
        <f>('Input-Output Sheet 2 '!$I$24*W215*S215/Z215)/2</f>
        <v>-1.4060048762045215E-18</v>
      </c>
      <c r="AE215" s="35">
        <f>(1-D215)*('Input-Output Sheet 2 '!$I$24*W215*T215/Z215)/2</f>
        <v>-4.9971233455696312E-20</v>
      </c>
      <c r="AF215" s="35">
        <f>-(1-D215)*('Input-Output Sheet 2 '!$I$24*W215*U215/Z215)/2</f>
        <v>-4.7834279766826859E-3</v>
      </c>
      <c r="AG215" s="35">
        <f>-(1-D215)*(1-E215)*('Input-Output Sheet 2 '!$I$24*W215*V215/Z215)</f>
        <v>-1.266481512293152E-86</v>
      </c>
      <c r="AH215" s="72"/>
      <c r="AI215" s="72">
        <f t="shared" ref="AI215" si="103">AVERAGE(AB214:AB215)*(A215-A214)</f>
        <v>5.7234021825942114E-20</v>
      </c>
      <c r="AJ215" s="72">
        <f t="shared" ref="AJ215" si="104">AVERAGE(AC214:AC215)*(A215-A214)</f>
        <v>7.3350844023095928E-87</v>
      </c>
      <c r="AK215" s="72">
        <f t="shared" ref="AK215" si="105">AVERAGE(AD214:AD215)*(A215-A214)</f>
        <v>-7.3926143317983747E-19</v>
      </c>
      <c r="AL215" s="72">
        <f t="shared" ref="AL215" si="106">AVERAGE(AE214:AE215)*(A215-A214)</f>
        <v>-2.6273828659925059E-20</v>
      </c>
      <c r="AM215" s="72">
        <f t="shared" ref="AM215" si="107">AVERAGE(AF214:AF215)*(A215-A214)</f>
        <v>-2.4891052938930298E-3</v>
      </c>
      <c r="AN215" s="72">
        <f t="shared" ref="AN215" si="108">AVERAGE(AG214:AG215)*(A215-A214)</f>
        <v>-7.2201732001584289E-87</v>
      </c>
    </row>
    <row r="216" spans="1:40" x14ac:dyDescent="0.25">
      <c r="C216" s="5"/>
      <c r="D216" s="5"/>
      <c r="E216" s="5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5"/>
      <c r="T216" s="14"/>
      <c r="U216" s="14"/>
      <c r="V216" s="14"/>
      <c r="W216" s="11"/>
      <c r="Z216" s="14"/>
      <c r="AB216" s="15"/>
      <c r="AC216" s="15"/>
      <c r="AH216" s="15"/>
      <c r="AI216" s="15"/>
      <c r="AJ216" s="15"/>
      <c r="AK216" s="15"/>
      <c r="AL216" s="15"/>
      <c r="AM216" s="15"/>
      <c r="AN216" s="15"/>
    </row>
    <row r="217" spans="1:40" x14ac:dyDescent="0.25">
      <c r="C217" s="5"/>
      <c r="AB217" s="15"/>
      <c r="AC217" s="15"/>
      <c r="AD217" s="15"/>
      <c r="AE217" s="15"/>
      <c r="AF217" s="15"/>
      <c r="AG217" s="15"/>
      <c r="AH217" s="16" t="s">
        <v>60</v>
      </c>
      <c r="AI217" s="17">
        <f>SUM(AI61:AI216)</f>
        <v>-0.17493194010013891</v>
      </c>
      <c r="AJ217" s="14">
        <f>SUM(AJ61:AJ216)</f>
        <v>-4.9652225440635481E-2</v>
      </c>
      <c r="AK217" s="18">
        <f>SUM(AK61:AK216)</f>
        <v>-0.47888193235473275</v>
      </c>
      <c r="AL217" s="19">
        <f>SUM(AL61:AL216)</f>
        <v>-0.20679930399889834</v>
      </c>
      <c r="AM217" s="18">
        <f>SUM(AM61:AM216)</f>
        <v>7.5099127639304472E-2</v>
      </c>
      <c r="AN217" s="19">
        <f>SUM(AN61:AN216)*(1-AN226)</f>
        <v>-1.0518023241459768E-2</v>
      </c>
    </row>
    <row r="218" spans="1:40" x14ac:dyDescent="0.25">
      <c r="AI218" s="17">
        <f>AI61</f>
        <v>-0.10346876257989454</v>
      </c>
      <c r="AJ218" s="15">
        <f t="shared" ref="AJ218:AN218" si="109">AJ61</f>
        <v>-2.7386371394356023E-2</v>
      </c>
      <c r="AK218" s="15">
        <f t="shared" si="109"/>
        <v>-0.21886204101179685</v>
      </c>
      <c r="AL218" s="15">
        <f t="shared" si="109"/>
        <v>-0.11556706719896535</v>
      </c>
      <c r="AM218" s="15">
        <f t="shared" si="109"/>
        <v>4.8616944852257864E-2</v>
      </c>
      <c r="AN218" s="15">
        <f t="shared" si="109"/>
        <v>-8.3964488184388956E-3</v>
      </c>
    </row>
    <row r="219" spans="1:40" ht="27.6" x14ac:dyDescent="0.25">
      <c r="AI219" s="77" t="s">
        <v>32</v>
      </c>
      <c r="AJ219" s="77" t="s">
        <v>36</v>
      </c>
      <c r="AK219" s="77" t="s">
        <v>56</v>
      </c>
      <c r="AL219" s="77" t="s">
        <v>57</v>
      </c>
      <c r="AM219" s="77" t="s">
        <v>58</v>
      </c>
      <c r="AN219" s="77" t="s">
        <v>59</v>
      </c>
    </row>
    <row r="220" spans="1:40" x14ac:dyDescent="0.25">
      <c r="AH220" s="20"/>
      <c r="AI220" s="20"/>
      <c r="AJ220" s="21" t="s">
        <v>65</v>
      </c>
      <c r="AK220" s="21"/>
      <c r="AL220" s="21"/>
      <c r="AM220" s="21"/>
      <c r="AN220" s="22" t="s">
        <v>66</v>
      </c>
    </row>
    <row r="221" spans="1:40" x14ac:dyDescent="0.25">
      <c r="AH221" s="23" t="s">
        <v>61</v>
      </c>
      <c r="AI221" s="78"/>
      <c r="AJ221" s="25">
        <f>AI217-AK217</f>
        <v>0.30394999225459385</v>
      </c>
      <c r="AK221" s="26"/>
      <c r="AL221" s="26" t="s">
        <v>67</v>
      </c>
      <c r="AM221" s="24"/>
      <c r="AN221" s="79">
        <f>AJ217-AM217</f>
        <v>-0.12475135307993995</v>
      </c>
    </row>
    <row r="222" spans="1:40" x14ac:dyDescent="0.25">
      <c r="AH222" s="23" t="s">
        <v>62</v>
      </c>
      <c r="AI222" s="78"/>
      <c r="AJ222" s="25">
        <f>AI217-AL217</f>
        <v>3.1867363898759438E-2</v>
      </c>
      <c r="AK222" s="26"/>
      <c r="AL222" s="26" t="s">
        <v>68</v>
      </c>
      <c r="AM222" s="24"/>
      <c r="AN222" s="79">
        <f>AJ217-AN217</f>
        <v>-3.9134202199175711E-2</v>
      </c>
    </row>
    <row r="223" spans="1:40" x14ac:dyDescent="0.25">
      <c r="AH223" s="23"/>
      <c r="AI223" s="78" t="s">
        <v>63</v>
      </c>
      <c r="AJ223" s="27">
        <f>AJ221/AJ222</f>
        <v>9.5379709856210066</v>
      </c>
      <c r="AK223" s="26"/>
      <c r="AL223" s="26" t="s">
        <v>69</v>
      </c>
      <c r="AM223" s="24"/>
      <c r="AN223" s="28">
        <f>AN221/AN222</f>
        <v>3.1877832195226814</v>
      </c>
    </row>
    <row r="224" spans="1:40" x14ac:dyDescent="0.25">
      <c r="AH224" s="29"/>
      <c r="AI224" s="80" t="s">
        <v>64</v>
      </c>
      <c r="AJ224" s="31">
        <f>'Input-Output Sheet 2 '!I26</f>
        <v>9.5379709856210226</v>
      </c>
      <c r="AK224" s="32"/>
      <c r="AL224" s="32" t="s">
        <v>70</v>
      </c>
      <c r="AM224" s="30"/>
      <c r="AN224" s="33">
        <f>'Input-Output Sheet 2 '!I27</f>
        <v>3.2776795961890106</v>
      </c>
    </row>
    <row r="225" spans="35:40" x14ac:dyDescent="0.25">
      <c r="AI225" s="1" t="s">
        <v>71</v>
      </c>
      <c r="AJ225" s="34">
        <f>(AJ223-AJ224)*100/AJ224</f>
        <v>-1.676164834083034E-13</v>
      </c>
      <c r="AN225" s="11">
        <f>(AN223-AN224)*100/AN224</f>
        <v>-2.7426834755554688</v>
      </c>
    </row>
    <row r="226" spans="35:40" x14ac:dyDescent="0.25">
      <c r="AI226" s="26" t="s">
        <v>72</v>
      </c>
      <c r="AJ226" s="12">
        <v>0</v>
      </c>
      <c r="AK226" s="12"/>
      <c r="AL226" s="12"/>
      <c r="AM226" s="12"/>
      <c r="AN226" s="12">
        <v>0.4</v>
      </c>
    </row>
  </sheetData>
  <sheetProtection algorithmName="SHA-512" hashValue="/Vbo38tYIIs+Jk9yST4vyzWOHoqJ3DbvtoxqtzhvvLO+i1cVt9XCn0cOGy8UTP8K/Uoheeng8lVALQUqF7bJsQ==" saltValue="C2J/99K/HIKXnRbt0h4y5g==" spinCount="100000" sheet="1" formatCells="0" formatColumns="0" formatRows="0" insertColumns="0" insertRows="0" insertHyperlinks="0" deleteColumns="0" deleteRows="0" sort="0" autoFilter="0" pivotTables="0"/>
  <mergeCells count="1">
    <mergeCell ref="A56:AL56"/>
  </mergeCells>
  <printOptions horizontalCentered="1"/>
  <pageMargins left="0.26" right="0.2" top="0.49" bottom="0.31" header="0.3" footer="0.3"/>
  <pageSetup scale="40" fitToHeight="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28"/>
  <sheetViews>
    <sheetView zoomScale="85" zoomScaleNormal="85" workbookViewId="0">
      <selection activeCell="L19" sqref="L19"/>
    </sheetView>
  </sheetViews>
  <sheetFormatPr defaultRowHeight="14.4" x14ac:dyDescent="0.3"/>
  <cols>
    <col min="6" max="6" width="15" customWidth="1"/>
    <col min="7" max="7" width="5.44140625" customWidth="1"/>
    <col min="11" max="11" width="10.21875" bestFit="1" customWidth="1"/>
    <col min="12" max="12" width="3.77734375" customWidth="1"/>
    <col min="14" max="14" width="12.109375" customWidth="1"/>
    <col min="15" max="15" width="15.33203125" customWidth="1"/>
  </cols>
  <sheetData>
    <row r="1" spans="1:11" ht="15" thickBot="1" x14ac:dyDescent="0.35">
      <c r="A1" s="165" t="s">
        <v>146</v>
      </c>
      <c r="B1" s="165"/>
      <c r="D1" s="165" t="s">
        <v>147</v>
      </c>
      <c r="E1" s="165"/>
    </row>
    <row r="2" spans="1:11" ht="58.2" thickBot="1" x14ac:dyDescent="0.35">
      <c r="A2" s="166" t="s">
        <v>148</v>
      </c>
      <c r="B2" s="167" t="s">
        <v>149</v>
      </c>
      <c r="D2" s="166" t="s">
        <v>148</v>
      </c>
      <c r="E2" s="167" t="s">
        <v>149</v>
      </c>
      <c r="F2" s="177" t="s">
        <v>150</v>
      </c>
      <c r="H2" s="168" t="s">
        <v>151</v>
      </c>
      <c r="I2" s="169" t="s">
        <v>150</v>
      </c>
      <c r="J2" s="169" t="s">
        <v>152</v>
      </c>
      <c r="K2" s="170" t="s">
        <v>153</v>
      </c>
    </row>
    <row r="3" spans="1:11" ht="15" thickBot="1" x14ac:dyDescent="0.35">
      <c r="A3" s="171" t="s">
        <v>154</v>
      </c>
      <c r="B3" s="172">
        <v>6</v>
      </c>
      <c r="D3" s="173" t="s">
        <v>155</v>
      </c>
      <c r="E3" s="174">
        <v>3</v>
      </c>
      <c r="F3" s="178">
        <v>1</v>
      </c>
      <c r="H3" s="168">
        <v>3</v>
      </c>
      <c r="I3" s="175">
        <v>1</v>
      </c>
      <c r="J3" s="168">
        <v>1</v>
      </c>
      <c r="K3" s="176">
        <v>100</v>
      </c>
    </row>
    <row r="4" spans="1:11" ht="15" thickBot="1" x14ac:dyDescent="0.35">
      <c r="A4" s="171" t="s">
        <v>156</v>
      </c>
      <c r="B4" s="172">
        <v>7</v>
      </c>
      <c r="D4" s="173" t="s">
        <v>157</v>
      </c>
      <c r="E4" s="174">
        <v>4</v>
      </c>
      <c r="F4" s="178"/>
      <c r="H4" s="168">
        <v>4</v>
      </c>
      <c r="I4" s="175">
        <v>4</v>
      </c>
      <c r="J4" s="168">
        <f>I4+J3</f>
        <v>5</v>
      </c>
      <c r="K4" s="176">
        <f>($J$13-J4)*100/$J$13</f>
        <v>80.769230769230774</v>
      </c>
    </row>
    <row r="5" spans="1:11" ht="15" thickBot="1" x14ac:dyDescent="0.35">
      <c r="A5" s="171" t="s">
        <v>158</v>
      </c>
      <c r="B5" s="172">
        <v>6</v>
      </c>
      <c r="D5" s="173" t="s">
        <v>159</v>
      </c>
      <c r="E5" s="174">
        <v>4</v>
      </c>
      <c r="F5" s="178"/>
      <c r="H5" s="168">
        <v>5</v>
      </c>
      <c r="I5" s="175">
        <v>4</v>
      </c>
      <c r="J5" s="168">
        <f t="shared" ref="J5:J13" si="0">I5+J4</f>
        <v>9</v>
      </c>
      <c r="K5" s="176">
        <f t="shared" ref="K5:K13" si="1">($J$13-J5)*100/$J$13</f>
        <v>65.384615384615387</v>
      </c>
    </row>
    <row r="6" spans="1:11" ht="15" thickBot="1" x14ac:dyDescent="0.35">
      <c r="A6" s="171" t="s">
        <v>160</v>
      </c>
      <c r="B6" s="172">
        <v>8</v>
      </c>
      <c r="D6" s="173" t="s">
        <v>161</v>
      </c>
      <c r="E6" s="174">
        <v>4</v>
      </c>
      <c r="F6" s="178"/>
      <c r="H6" s="168">
        <v>6</v>
      </c>
      <c r="I6" s="175">
        <v>3</v>
      </c>
      <c r="J6" s="168">
        <f t="shared" si="0"/>
        <v>12</v>
      </c>
      <c r="K6" s="176">
        <f t="shared" si="1"/>
        <v>53.846153846153847</v>
      </c>
    </row>
    <row r="7" spans="1:11" ht="15" thickBot="1" x14ac:dyDescent="0.35">
      <c r="A7" s="171" t="s">
        <v>162</v>
      </c>
      <c r="B7" s="172">
        <v>6</v>
      </c>
      <c r="D7" s="173" t="s">
        <v>163</v>
      </c>
      <c r="E7" s="174">
        <v>4</v>
      </c>
      <c r="F7" s="178">
        <v>4</v>
      </c>
      <c r="H7" s="168">
        <v>7</v>
      </c>
      <c r="I7" s="175">
        <v>2</v>
      </c>
      <c r="J7" s="168">
        <f t="shared" si="0"/>
        <v>14</v>
      </c>
      <c r="K7" s="176">
        <f t="shared" si="1"/>
        <v>46.153846153846153</v>
      </c>
    </row>
    <row r="8" spans="1:11" ht="15" thickBot="1" x14ac:dyDescent="0.35">
      <c r="A8" s="171" t="s">
        <v>164</v>
      </c>
      <c r="B8" s="172">
        <v>5</v>
      </c>
      <c r="D8" s="173" t="s">
        <v>164</v>
      </c>
      <c r="E8" s="174">
        <v>5</v>
      </c>
      <c r="F8" s="178"/>
      <c r="H8" s="168">
        <v>8</v>
      </c>
      <c r="I8" s="175">
        <v>4</v>
      </c>
      <c r="J8" s="168">
        <f t="shared" si="0"/>
        <v>18</v>
      </c>
      <c r="K8" s="176">
        <f t="shared" si="1"/>
        <v>30.76923076923077</v>
      </c>
    </row>
    <row r="9" spans="1:11" ht="15" thickBot="1" x14ac:dyDescent="0.35">
      <c r="A9" s="171" t="s">
        <v>157</v>
      </c>
      <c r="B9" s="172">
        <v>4</v>
      </c>
      <c r="D9" s="173" t="s">
        <v>165</v>
      </c>
      <c r="E9" s="174">
        <v>5</v>
      </c>
      <c r="F9" s="178"/>
      <c r="H9" s="168">
        <v>9</v>
      </c>
      <c r="I9" s="175">
        <v>4</v>
      </c>
      <c r="J9" s="168">
        <f t="shared" si="0"/>
        <v>22</v>
      </c>
      <c r="K9" s="176">
        <f t="shared" si="1"/>
        <v>15.384615384615385</v>
      </c>
    </row>
    <row r="10" spans="1:11" ht="15" thickBot="1" x14ac:dyDescent="0.35">
      <c r="A10" s="171" t="s">
        <v>166</v>
      </c>
      <c r="B10" s="172">
        <v>9</v>
      </c>
      <c r="D10" s="173" t="s">
        <v>167</v>
      </c>
      <c r="E10" s="174">
        <v>5</v>
      </c>
      <c r="F10" s="178"/>
      <c r="H10" s="168">
        <v>10</v>
      </c>
      <c r="I10" s="175">
        <v>1</v>
      </c>
      <c r="J10" s="168">
        <f t="shared" si="0"/>
        <v>23</v>
      </c>
      <c r="K10" s="176">
        <f t="shared" si="1"/>
        <v>11.538461538461538</v>
      </c>
    </row>
    <row r="11" spans="1:11" ht="15" thickBot="1" x14ac:dyDescent="0.35">
      <c r="A11" s="171" t="s">
        <v>168</v>
      </c>
      <c r="B11" s="172">
        <v>10</v>
      </c>
      <c r="D11" s="173" t="s">
        <v>169</v>
      </c>
      <c r="E11" s="174">
        <v>5</v>
      </c>
      <c r="F11" s="178">
        <v>4</v>
      </c>
      <c r="H11" s="168">
        <v>11</v>
      </c>
      <c r="I11" s="175">
        <v>1</v>
      </c>
      <c r="J11" s="168">
        <f t="shared" si="0"/>
        <v>24</v>
      </c>
      <c r="K11" s="176">
        <f t="shared" si="1"/>
        <v>7.6923076923076925</v>
      </c>
    </row>
    <row r="12" spans="1:11" ht="15" thickBot="1" x14ac:dyDescent="0.35">
      <c r="A12" s="171" t="s">
        <v>165</v>
      </c>
      <c r="B12" s="172">
        <v>5</v>
      </c>
      <c r="D12" s="173" t="s">
        <v>154</v>
      </c>
      <c r="E12" s="174">
        <v>6</v>
      </c>
      <c r="F12" s="178"/>
      <c r="H12" s="168">
        <v>13</v>
      </c>
      <c r="I12" s="175">
        <v>1</v>
      </c>
      <c r="J12" s="168">
        <f t="shared" si="0"/>
        <v>25</v>
      </c>
      <c r="K12" s="176">
        <f t="shared" si="1"/>
        <v>3.8461538461538463</v>
      </c>
    </row>
    <row r="13" spans="1:11" ht="15" thickBot="1" x14ac:dyDescent="0.35">
      <c r="A13" s="171" t="s">
        <v>159</v>
      </c>
      <c r="B13" s="172">
        <v>4</v>
      </c>
      <c r="D13" s="173" t="s">
        <v>158</v>
      </c>
      <c r="E13" s="174">
        <v>6</v>
      </c>
      <c r="F13" s="178"/>
      <c r="H13" s="168">
        <v>14</v>
      </c>
      <c r="I13" s="175">
        <v>1</v>
      </c>
      <c r="J13" s="168">
        <f t="shared" si="0"/>
        <v>26</v>
      </c>
      <c r="K13" s="176">
        <f t="shared" si="1"/>
        <v>0</v>
      </c>
    </row>
    <row r="14" spans="1:11" ht="15" thickBot="1" x14ac:dyDescent="0.35">
      <c r="A14" s="171" t="s">
        <v>161</v>
      </c>
      <c r="B14" s="172">
        <v>4</v>
      </c>
      <c r="D14" s="173" t="s">
        <v>162</v>
      </c>
      <c r="E14" s="174">
        <v>6</v>
      </c>
      <c r="F14" s="178">
        <v>3</v>
      </c>
    </row>
    <row r="15" spans="1:11" ht="15" thickBot="1" x14ac:dyDescent="0.35">
      <c r="A15" s="171" t="s">
        <v>155</v>
      </c>
      <c r="B15" s="172">
        <v>3</v>
      </c>
      <c r="D15" s="173" t="s">
        <v>156</v>
      </c>
      <c r="E15" s="174">
        <v>7</v>
      </c>
      <c r="F15" s="178"/>
    </row>
    <row r="16" spans="1:11" ht="15" thickBot="1" x14ac:dyDescent="0.35">
      <c r="A16" s="171" t="s">
        <v>163</v>
      </c>
      <c r="B16" s="172">
        <v>4</v>
      </c>
      <c r="D16" s="173" t="s">
        <v>170</v>
      </c>
      <c r="E16" s="174">
        <v>7</v>
      </c>
      <c r="F16" s="178">
        <v>2</v>
      </c>
    </row>
    <row r="17" spans="1:19" ht="15" thickBot="1" x14ac:dyDescent="0.35">
      <c r="A17" s="171" t="s">
        <v>167</v>
      </c>
      <c r="B17" s="172">
        <v>5</v>
      </c>
      <c r="D17" s="173" t="s">
        <v>160</v>
      </c>
      <c r="E17" s="174">
        <v>8</v>
      </c>
      <c r="F17" s="178"/>
    </row>
    <row r="18" spans="1:19" ht="17.399999999999999" thickBot="1" x14ac:dyDescent="0.35">
      <c r="A18" s="171" t="s">
        <v>171</v>
      </c>
      <c r="B18" s="172">
        <v>8</v>
      </c>
      <c r="D18" s="173" t="s">
        <v>171</v>
      </c>
      <c r="E18" s="174">
        <v>8</v>
      </c>
      <c r="F18" s="178"/>
      <c r="M18" s="132" t="s">
        <v>123</v>
      </c>
      <c r="N18" s="133"/>
      <c r="O18" s="133"/>
      <c r="P18" s="138"/>
      <c r="Q18" s="135" t="s">
        <v>118</v>
      </c>
      <c r="R18" s="135"/>
      <c r="S18" s="135"/>
    </row>
    <row r="19" spans="1:19" ht="17.399999999999999" thickBot="1" x14ac:dyDescent="0.35">
      <c r="A19" s="171" t="s">
        <v>172</v>
      </c>
      <c r="B19" s="172">
        <v>9</v>
      </c>
      <c r="D19" s="173" t="s">
        <v>173</v>
      </c>
      <c r="E19" s="174">
        <v>8</v>
      </c>
      <c r="F19" s="178"/>
      <c r="M19" s="132" t="s">
        <v>124</v>
      </c>
      <c r="N19" s="133"/>
      <c r="O19" s="133"/>
      <c r="P19" s="138">
        <v>3.75</v>
      </c>
      <c r="Q19" s="135" t="s">
        <v>118</v>
      </c>
      <c r="R19" s="135"/>
      <c r="S19" s="135"/>
    </row>
    <row r="20" spans="1:19" ht="17.399999999999999" thickBot="1" x14ac:dyDescent="0.35">
      <c r="A20" s="171" t="s">
        <v>174</v>
      </c>
      <c r="B20" s="172">
        <v>13</v>
      </c>
      <c r="D20" s="173" t="s">
        <v>175</v>
      </c>
      <c r="E20" s="174">
        <v>8</v>
      </c>
      <c r="F20" s="178">
        <v>4</v>
      </c>
      <c r="M20" s="132" t="s">
        <v>125</v>
      </c>
      <c r="N20" s="133"/>
      <c r="O20" s="133"/>
      <c r="P20" s="138"/>
      <c r="Q20" s="135" t="s">
        <v>122</v>
      </c>
      <c r="R20" s="135"/>
      <c r="S20" s="135"/>
    </row>
    <row r="21" spans="1:19" ht="15" thickBot="1" x14ac:dyDescent="0.35">
      <c r="A21" s="171" t="s">
        <v>176</v>
      </c>
      <c r="B21" s="172">
        <v>14</v>
      </c>
      <c r="D21" s="173" t="s">
        <v>166</v>
      </c>
      <c r="E21" s="174">
        <v>9</v>
      </c>
      <c r="F21" s="178"/>
    </row>
    <row r="22" spans="1:19" ht="15" thickBot="1" x14ac:dyDescent="0.35">
      <c r="A22" s="171" t="s">
        <v>177</v>
      </c>
      <c r="B22" s="172">
        <v>11</v>
      </c>
      <c r="D22" s="173" t="s">
        <v>172</v>
      </c>
      <c r="E22" s="174">
        <v>9</v>
      </c>
      <c r="F22" s="178"/>
    </row>
    <row r="23" spans="1:19" ht="15" thickBot="1" x14ac:dyDescent="0.35">
      <c r="A23" s="171" t="s">
        <v>178</v>
      </c>
      <c r="B23" s="172">
        <v>9</v>
      </c>
      <c r="D23" s="173" t="s">
        <v>178</v>
      </c>
      <c r="E23" s="174">
        <v>9</v>
      </c>
      <c r="F23" s="178"/>
    </row>
    <row r="24" spans="1:19" ht="15" thickBot="1" x14ac:dyDescent="0.35">
      <c r="A24" s="171" t="s">
        <v>173</v>
      </c>
      <c r="B24" s="172">
        <v>8</v>
      </c>
      <c r="D24" s="173" t="s">
        <v>179</v>
      </c>
      <c r="E24" s="174">
        <v>9</v>
      </c>
      <c r="F24" s="178">
        <v>4</v>
      </c>
    </row>
    <row r="25" spans="1:19" ht="15" thickBot="1" x14ac:dyDescent="0.35">
      <c r="A25" s="171" t="s">
        <v>179</v>
      </c>
      <c r="B25" s="172">
        <v>9</v>
      </c>
      <c r="D25" s="173" t="s">
        <v>168</v>
      </c>
      <c r="E25" s="174">
        <v>10</v>
      </c>
      <c r="F25" s="178">
        <v>1</v>
      </c>
    </row>
    <row r="26" spans="1:19" ht="15" thickBot="1" x14ac:dyDescent="0.35">
      <c r="A26" s="171" t="s">
        <v>170</v>
      </c>
      <c r="B26" s="172">
        <v>7</v>
      </c>
      <c r="D26" s="173" t="s">
        <v>177</v>
      </c>
      <c r="E26" s="174">
        <v>11</v>
      </c>
      <c r="F26" s="178">
        <v>1</v>
      </c>
    </row>
    <row r="27" spans="1:19" ht="15" thickBot="1" x14ac:dyDescent="0.35">
      <c r="A27" s="171" t="s">
        <v>169</v>
      </c>
      <c r="B27" s="172">
        <v>5</v>
      </c>
      <c r="D27" s="173" t="s">
        <v>174</v>
      </c>
      <c r="E27" s="174">
        <v>13</v>
      </c>
      <c r="F27" s="178">
        <v>1</v>
      </c>
    </row>
    <row r="28" spans="1:19" ht="15" thickBot="1" x14ac:dyDescent="0.35">
      <c r="A28" s="171" t="s">
        <v>175</v>
      </c>
      <c r="B28" s="172">
        <v>8</v>
      </c>
      <c r="D28" s="173" t="s">
        <v>176</v>
      </c>
      <c r="E28" s="174">
        <v>14</v>
      </c>
      <c r="F28" s="179">
        <v>1</v>
      </c>
    </row>
  </sheetData>
  <printOptions horizontalCentered="1" verticalCentered="1"/>
  <pageMargins left="0.2" right="0.2" top="0.5" bottom="0.5" header="0.3" footer="0.3"/>
  <pageSetup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Soft Input and Output</vt:lpstr>
      <vt:lpstr>Input-Output Sheet 2 </vt:lpstr>
      <vt:lpstr>Stress Calculation Sheet_Jones</vt:lpstr>
      <vt:lpstr>Sample Sheet_Percentile CBR Cal</vt:lpstr>
      <vt:lpstr>H</vt:lpstr>
      <vt:lpstr>'Input-Output Sheet 2 '!Print_Area</vt:lpstr>
      <vt:lpstr>'Sample Sheet_Percentile CBR Cal'!Print_Area</vt:lpstr>
      <vt:lpstr>'Soft Input and Output'!Print_Area</vt:lpstr>
      <vt:lpstr>'Stress Calculation Sheet_Jones'!Print_Area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2025-05-02T06:31:11Z</dcterms:modified>
</cp:coreProperties>
</file>